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71" i="4" l="1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<sst xmlns="http://schemas.openxmlformats.org/spreadsheetml/2006/main" count="1834" uniqueCount="88">
  <si>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</si>
  <si>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</si>
  <si>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</si>
  <si>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</si>
  <si>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</si>
  <si>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</si>
  <si>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</si>
  <si>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</si>
  <si>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</si>
  <si>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</si>
  <si>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</si>
  <si>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</si>
  <si>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</si>
  <si>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</si>
  <si>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</si>
  <si>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</si>
  <si>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</si>
  <si>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</si>
  <si>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</si>
  <si>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</si>
  <si>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</si>
  <si>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</si>
  <si>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</si>
  <si>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</si>
  <si>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</si>
  <si>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</si>
  <si>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</si>
  <si>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</si>
  <si>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</si>
  <si>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</si>
  <si>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</si>
  <si>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</si>
  <si>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</si>
  <si>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</si>
  <si>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</si>
  <si>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</si>
  <si>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</si>
  <si>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</si>
  <si>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110 кВ Белозерск</t>
  </si>
  <si>
    <t xml:space="preserve"> 0,4 Белозерск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</si>
  <si>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</si>
  <si>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</si>
  <si>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</si>
  <si>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</si>
  <si>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</si>
  <si>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</si>
  <si>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</si>
  <si>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</si>
  <si>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</si>
  <si>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</si>
  <si>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</si>
  <si>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</si>
  <si>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</si>
  <si>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</si>
  <si>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</si>
  <si>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</si>
  <si>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</si>
  <si>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</si>
  <si>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</si>
  <si>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</si>
  <si>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</si>
  <si>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</si>
  <si>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</si>
  <si>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</si>
  <si>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</si>
  <si>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Белозерск ТСН 2 ао</t>
  </si>
  <si>
    <t xml:space="preserve"> 10 Белозерск Т 1 ап</t>
  </si>
  <si>
    <t xml:space="preserve"> 10 Белозерск Т 2 ап</t>
  </si>
  <si>
    <t xml:space="preserve"> 10 Белозерск ТСН 1 ао</t>
  </si>
  <si>
    <t xml:space="preserve"> 10 Белозерск ТСН 2 ао</t>
  </si>
  <si>
    <t xml:space="preserve"> 10 Белозерск-Аэропорт ао</t>
  </si>
  <si>
    <t xml:space="preserve"> 10 Белозерск-Глушково ао</t>
  </si>
  <si>
    <t xml:space="preserve"> 10 Белозерск-Горсеть 1 ао</t>
  </si>
  <si>
    <t xml:space="preserve"> 10 Белозерск-Горсеть 2 ао</t>
  </si>
  <si>
    <t xml:space="preserve"> 10 Белозерск-Десятовская ао</t>
  </si>
  <si>
    <t xml:space="preserve"> 10 Белозерск-Комплекс Советский ао</t>
  </si>
  <si>
    <t xml:space="preserve"> 10 Белозерск-Маэкса ао</t>
  </si>
  <si>
    <t xml:space="preserve"> 10 Белозерск-Оптика ао</t>
  </si>
  <si>
    <t xml:space="preserve"> 10 Белозерск-Промзона ао</t>
  </si>
  <si>
    <t xml:space="preserve"> 110 Белозерск СМВ ао</t>
  </si>
  <si>
    <t xml:space="preserve"> 110 Белозерск СМВ ап</t>
  </si>
  <si>
    <t xml:space="preserve"> 110 Белозерск Т 1 ао</t>
  </si>
  <si>
    <t xml:space="preserve"> 110 Белозерск Т 1 ап</t>
  </si>
  <si>
    <t xml:space="preserve"> 110 Белозерск Т 2 ао</t>
  </si>
  <si>
    <t xml:space="preserve"> 110 Белозерск Т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</si>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</sst>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0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556</v>
      </c>
      <c r="C19" s="54">
        <v>544</v>
      </c>
      <c r="D19" s="54">
        <v>540</v>
      </c>
      <c r="E19" s="54">
        <v>532</v>
      </c>
      <c r="F19" s="54">
        <v>548</v>
      </c>
      <c r="G19" s="54">
        <v>588</v>
      </c>
      <c r="H19" s="54">
        <v>604</v>
      </c>
      <c r="I19" s="54">
        <v>620</v>
      </c>
      <c r="J19" s="54">
        <v>668</v>
      </c>
      <c r="K19" s="55">
        <v>672</v>
      </c>
      <c r="L19" s="55">
        <v>668</v>
      </c>
      <c r="M19" s="55">
        <v>680</v>
      </c>
      <c r="N19" s="55">
        <v>612</v>
      </c>
      <c r="O19" s="55">
        <v>652</v>
      </c>
      <c r="P19" s="55">
        <v>736</v>
      </c>
      <c r="Q19" s="55">
        <v>632</v>
      </c>
      <c r="R19" s="55">
        <v>688</v>
      </c>
      <c r="S19" s="55">
        <v>636</v>
      </c>
      <c r="T19" s="55">
        <v>636</v>
      </c>
      <c r="U19" s="55">
        <v>652</v>
      </c>
      <c r="V19" s="55">
        <v>624</v>
      </c>
      <c r="W19" s="55">
        <v>632</v>
      </c>
      <c r="X19" s="55">
        <v>620</v>
      </c>
      <c r="Y19" s="55">
        <v>532</v>
      </c>
      <c r="Z19" s="56">
        <v>14872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600</v>
      </c>
      <c r="C24" s="54">
        <v>592</v>
      </c>
      <c r="D24" s="54">
        <v>588</v>
      </c>
      <c r="E24" s="54">
        <v>568</v>
      </c>
      <c r="F24" s="54">
        <v>572</v>
      </c>
      <c r="G24" s="54">
        <v>612</v>
      </c>
      <c r="H24" s="54">
        <v>652</v>
      </c>
      <c r="I24" s="54">
        <v>672</v>
      </c>
      <c r="J24" s="54">
        <v>760</v>
      </c>
      <c r="K24" s="55">
        <v>732</v>
      </c>
      <c r="L24" s="55">
        <v>680</v>
      </c>
      <c r="M24" s="55">
        <v>676</v>
      </c>
      <c r="N24" s="55">
        <v>640</v>
      </c>
      <c r="O24" s="55">
        <v>680</v>
      </c>
      <c r="P24" s="55">
        <v>684</v>
      </c>
      <c r="Q24" s="55">
        <v>656</v>
      </c>
      <c r="R24" s="55">
        <v>736</v>
      </c>
      <c r="S24" s="55">
        <v>784</v>
      </c>
      <c r="T24" s="55">
        <v>804</v>
      </c>
      <c r="U24" s="55">
        <v>748</v>
      </c>
      <c r="V24" s="55">
        <v>812</v>
      </c>
      <c r="W24" s="55">
        <v>740</v>
      </c>
      <c r="X24" s="55">
        <v>724</v>
      </c>
      <c r="Y24" s="55">
        <v>596</v>
      </c>
      <c r="Z24" s="56">
        <v>16308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/>
      <c r="C29" s="54"/>
      <c r="D29" s="54"/>
      <c r="E29" s="54"/>
      <c r="F29" s="54"/>
      <c r="G29" s="54"/>
      <c r="H29" s="54"/>
      <c r="I29" s="54"/>
      <c r="J29" s="54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/>
      <c r="C34" s="54"/>
      <c r="D34" s="54"/>
      <c r="E34" s="54"/>
      <c r="F34" s="54"/>
      <c r="G34" s="54"/>
      <c r="H34" s="54"/>
      <c r="I34" s="54"/>
      <c r="J34" s="54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117.6</v>
      </c>
      <c r="C39" s="54">
        <v>119.4</v>
      </c>
      <c r="D39" s="54">
        <v>118.2</v>
      </c>
      <c r="E39" s="54">
        <v>116.4</v>
      </c>
      <c r="F39" s="54">
        <v>117.6</v>
      </c>
      <c r="G39" s="54">
        <v>117.6</v>
      </c>
      <c r="H39" s="54">
        <v>120</v>
      </c>
      <c r="I39" s="54">
        <v>121.2</v>
      </c>
      <c r="J39" s="54">
        <v>117</v>
      </c>
      <c r="K39" s="55">
        <v>112.8</v>
      </c>
      <c r="L39" s="55">
        <v>112.2</v>
      </c>
      <c r="M39" s="55">
        <v>113.4</v>
      </c>
      <c r="N39" s="55">
        <v>117</v>
      </c>
      <c r="O39" s="55">
        <v>112.8</v>
      </c>
      <c r="P39" s="55">
        <v>112.2</v>
      </c>
      <c r="Q39" s="55">
        <v>109.2</v>
      </c>
      <c r="R39" s="55">
        <v>125.4</v>
      </c>
      <c r="S39" s="55">
        <v>115.2</v>
      </c>
      <c r="T39" s="55">
        <v>117.6</v>
      </c>
      <c r="U39" s="55">
        <v>119.4</v>
      </c>
      <c r="V39" s="55">
        <v>121.2</v>
      </c>
      <c r="W39" s="55">
        <v>121.2</v>
      </c>
      <c r="X39" s="55">
        <v>124.2</v>
      </c>
      <c r="Y39" s="55">
        <v>112.8</v>
      </c>
      <c r="Z39" s="56">
        <v>2811.6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71.400000000000006</v>
      </c>
      <c r="C44" s="54">
        <v>72</v>
      </c>
      <c r="D44" s="54">
        <v>71.400000000000006</v>
      </c>
      <c r="E44" s="54">
        <v>69.599999999999994</v>
      </c>
      <c r="F44" s="54">
        <v>87</v>
      </c>
      <c r="G44" s="54">
        <v>112.2</v>
      </c>
      <c r="H44" s="54">
        <v>93.6</v>
      </c>
      <c r="I44" s="54">
        <v>73.2</v>
      </c>
      <c r="J44" s="54">
        <v>61.8</v>
      </c>
      <c r="K44" s="55">
        <v>69</v>
      </c>
      <c r="L44" s="55">
        <v>74.400000000000006</v>
      </c>
      <c r="M44" s="55">
        <v>85.8</v>
      </c>
      <c r="N44" s="55">
        <v>82.8</v>
      </c>
      <c r="O44" s="55">
        <v>63.6</v>
      </c>
      <c r="P44" s="55">
        <v>58.8</v>
      </c>
      <c r="Q44" s="55">
        <v>57.6</v>
      </c>
      <c r="R44" s="55">
        <v>63.6</v>
      </c>
      <c r="S44" s="55">
        <v>93</v>
      </c>
      <c r="T44" s="55">
        <v>94.8</v>
      </c>
      <c r="U44" s="55">
        <v>93.6</v>
      </c>
      <c r="V44" s="55">
        <v>74.400000000000006</v>
      </c>
      <c r="W44" s="55">
        <v>72.599999999999994</v>
      </c>
      <c r="X44" s="55">
        <v>69</v>
      </c>
      <c r="Y44" s="55">
        <v>66.599999999999994</v>
      </c>
      <c r="Z44" s="56">
        <v>1831.8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342</v>
      </c>
      <c r="C49" s="54">
        <v>338</v>
      </c>
      <c r="D49" s="54">
        <v>332</v>
      </c>
      <c r="E49" s="54">
        <v>322</v>
      </c>
      <c r="F49" s="54">
        <v>322</v>
      </c>
      <c r="G49" s="54">
        <v>374</v>
      </c>
      <c r="H49" s="54">
        <v>414</v>
      </c>
      <c r="I49" s="54">
        <v>434</v>
      </c>
      <c r="J49" s="54">
        <v>462</v>
      </c>
      <c r="K49" s="55">
        <v>392</v>
      </c>
      <c r="L49" s="55">
        <v>398</v>
      </c>
      <c r="M49" s="55">
        <v>398</v>
      </c>
      <c r="N49" s="55">
        <v>404</v>
      </c>
      <c r="O49" s="55">
        <v>386</v>
      </c>
      <c r="P49" s="55">
        <v>388</v>
      </c>
      <c r="Q49" s="55">
        <v>400</v>
      </c>
      <c r="R49" s="55">
        <v>490</v>
      </c>
      <c r="S49" s="55">
        <v>490</v>
      </c>
      <c r="T49" s="55">
        <v>488</v>
      </c>
      <c r="U49" s="55">
        <v>500</v>
      </c>
      <c r="V49" s="55">
        <v>496</v>
      </c>
      <c r="W49" s="55">
        <v>488</v>
      </c>
      <c r="X49" s="55">
        <v>470</v>
      </c>
      <c r="Y49" s="55">
        <v>352</v>
      </c>
      <c r="Z49" s="56">
        <v>9880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288</v>
      </c>
      <c r="C54" s="54">
        <v>276</v>
      </c>
      <c r="D54" s="54">
        <v>272</v>
      </c>
      <c r="E54" s="54">
        <v>272.8</v>
      </c>
      <c r="F54" s="54">
        <v>264</v>
      </c>
      <c r="G54" s="54">
        <v>284.8</v>
      </c>
      <c r="H54" s="54">
        <v>320.8</v>
      </c>
      <c r="I54" s="54">
        <v>352.8</v>
      </c>
      <c r="J54" s="54">
        <v>408.8</v>
      </c>
      <c r="K54" s="55">
        <v>410.4</v>
      </c>
      <c r="L54" s="55">
        <v>394.4</v>
      </c>
      <c r="M54" s="55">
        <v>399.2</v>
      </c>
      <c r="N54" s="55">
        <v>339.2</v>
      </c>
      <c r="O54" s="55">
        <v>393.6</v>
      </c>
      <c r="P54" s="55">
        <v>480</v>
      </c>
      <c r="Q54" s="55">
        <v>383.2</v>
      </c>
      <c r="R54" s="55">
        <v>420.8</v>
      </c>
      <c r="S54" s="55">
        <v>348.8</v>
      </c>
      <c r="T54" s="55">
        <v>342.4</v>
      </c>
      <c r="U54" s="55">
        <v>360</v>
      </c>
      <c r="V54" s="55">
        <v>351.2</v>
      </c>
      <c r="W54" s="55">
        <v>354.4</v>
      </c>
      <c r="X54" s="55">
        <v>352</v>
      </c>
      <c r="Y54" s="55">
        <v>276</v>
      </c>
      <c r="Z54" s="56">
        <v>8345.6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96.8</v>
      </c>
      <c r="C59" s="54">
        <v>97.2</v>
      </c>
      <c r="D59" s="54">
        <v>97.2</v>
      </c>
      <c r="E59" s="54">
        <v>96.8</v>
      </c>
      <c r="F59" s="54">
        <v>96</v>
      </c>
      <c r="G59" s="54">
        <v>93.6</v>
      </c>
      <c r="H59" s="54">
        <v>91.6</v>
      </c>
      <c r="I59" s="54">
        <v>90</v>
      </c>
      <c r="J59" s="54">
        <v>84.8</v>
      </c>
      <c r="K59" s="55">
        <v>122</v>
      </c>
      <c r="L59" s="55">
        <v>84.4</v>
      </c>
      <c r="M59" s="55">
        <v>79.599999999999994</v>
      </c>
      <c r="N59" s="55">
        <v>79.599999999999994</v>
      </c>
      <c r="O59" s="55">
        <v>76.400000000000006</v>
      </c>
      <c r="P59" s="55">
        <v>80.8</v>
      </c>
      <c r="Q59" s="55">
        <v>79.2</v>
      </c>
      <c r="R59" s="55">
        <v>82</v>
      </c>
      <c r="S59" s="55">
        <v>86.4</v>
      </c>
      <c r="T59" s="55">
        <v>86.4</v>
      </c>
      <c r="U59" s="55">
        <v>90.8</v>
      </c>
      <c r="V59" s="55">
        <v>89.2</v>
      </c>
      <c r="W59" s="55">
        <v>89.2</v>
      </c>
      <c r="X59" s="55">
        <v>90</v>
      </c>
      <c r="Y59" s="55">
        <v>90.8</v>
      </c>
      <c r="Z59" s="56">
        <v>2150.8000000000002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79.2</v>
      </c>
      <c r="C64" s="54">
        <v>80.400000000000006</v>
      </c>
      <c r="D64" s="54">
        <v>79.2</v>
      </c>
      <c r="E64" s="54">
        <v>78</v>
      </c>
      <c r="F64" s="54">
        <v>79.2</v>
      </c>
      <c r="G64" s="54">
        <v>75.599999999999994</v>
      </c>
      <c r="H64" s="54">
        <v>72</v>
      </c>
      <c r="I64" s="54">
        <v>74.400000000000006</v>
      </c>
      <c r="J64" s="54">
        <v>81.599999999999994</v>
      </c>
      <c r="K64" s="55">
        <v>82.8</v>
      </c>
      <c r="L64" s="55">
        <v>87.6</v>
      </c>
      <c r="M64" s="55">
        <v>85.2</v>
      </c>
      <c r="N64" s="55">
        <v>76.8</v>
      </c>
      <c r="O64" s="55">
        <v>82.8</v>
      </c>
      <c r="P64" s="55">
        <v>90</v>
      </c>
      <c r="Q64" s="55">
        <v>85.2</v>
      </c>
      <c r="R64" s="55">
        <v>80.400000000000006</v>
      </c>
      <c r="S64" s="55">
        <v>82.8</v>
      </c>
      <c r="T64" s="55">
        <v>84</v>
      </c>
      <c r="U64" s="55">
        <v>82.8</v>
      </c>
      <c r="V64" s="55">
        <v>79.2</v>
      </c>
      <c r="W64" s="55">
        <v>86.4</v>
      </c>
      <c r="X64" s="55">
        <v>81.599999999999994</v>
      </c>
      <c r="Y64" s="55">
        <v>78</v>
      </c>
      <c r="Z64" s="56">
        <v>1945.2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129.19999999999999</v>
      </c>
      <c r="C74" s="54">
        <v>128.80000000000001</v>
      </c>
      <c r="D74" s="54">
        <v>129.6</v>
      </c>
      <c r="E74" s="54">
        <v>128</v>
      </c>
      <c r="F74" s="54">
        <v>127.2</v>
      </c>
      <c r="G74" s="54">
        <v>124.8</v>
      </c>
      <c r="H74" s="54">
        <v>123.2</v>
      </c>
      <c r="I74" s="54">
        <v>127.2</v>
      </c>
      <c r="J74" s="54">
        <v>191.2</v>
      </c>
      <c r="K74" s="55">
        <v>201.6</v>
      </c>
      <c r="L74" s="55">
        <v>174.4</v>
      </c>
      <c r="M74" s="55">
        <v>173.6</v>
      </c>
      <c r="N74" s="55">
        <v>128.4</v>
      </c>
      <c r="O74" s="55">
        <v>184.8</v>
      </c>
      <c r="P74" s="55">
        <v>179.2</v>
      </c>
      <c r="Q74" s="55">
        <v>144.80000000000001</v>
      </c>
      <c r="R74" s="55">
        <v>131.19999999999999</v>
      </c>
      <c r="S74" s="55">
        <v>182</v>
      </c>
      <c r="T74" s="55">
        <v>199.6</v>
      </c>
      <c r="U74" s="55">
        <v>126</v>
      </c>
      <c r="V74" s="55">
        <v>197.2</v>
      </c>
      <c r="W74" s="55">
        <v>134.80000000000001</v>
      </c>
      <c r="X74" s="55">
        <v>129.19999999999999</v>
      </c>
      <c r="Y74" s="55">
        <v>128</v>
      </c>
      <c r="Z74" s="56">
        <v>3624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20</v>
      </c>
      <c r="C79" s="54">
        <v>19.600000000000001</v>
      </c>
      <c r="D79" s="54">
        <v>19.2</v>
      </c>
      <c r="E79" s="54">
        <v>18.8</v>
      </c>
      <c r="F79" s="54">
        <v>18.399999999999999</v>
      </c>
      <c r="G79" s="54">
        <v>18</v>
      </c>
      <c r="H79" s="54">
        <v>17.600000000000001</v>
      </c>
      <c r="I79" s="54">
        <v>17.2</v>
      </c>
      <c r="J79" s="54">
        <v>18</v>
      </c>
      <c r="K79" s="55">
        <v>17.600000000000001</v>
      </c>
      <c r="L79" s="55">
        <v>17.600000000000001</v>
      </c>
      <c r="M79" s="55">
        <v>17.2</v>
      </c>
      <c r="N79" s="55">
        <v>16.8</v>
      </c>
      <c r="O79" s="55">
        <v>23.6</v>
      </c>
      <c r="P79" s="55">
        <v>22</v>
      </c>
      <c r="Q79" s="55">
        <v>18</v>
      </c>
      <c r="R79" s="55">
        <v>18</v>
      </c>
      <c r="S79" s="55">
        <v>18</v>
      </c>
      <c r="T79" s="55">
        <v>17.600000000000001</v>
      </c>
      <c r="U79" s="55">
        <v>18.399999999999999</v>
      </c>
      <c r="V79" s="55">
        <v>18.399999999999999</v>
      </c>
      <c r="W79" s="55">
        <v>17.600000000000001</v>
      </c>
      <c r="X79" s="55">
        <v>18.8</v>
      </c>
      <c r="Y79" s="55">
        <v>17.600000000000001</v>
      </c>
      <c r="Z79" s="56">
        <v>444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679.8</v>
      </c>
      <c r="C94" s="54">
        <v>660</v>
      </c>
      <c r="D94" s="54">
        <v>656.7</v>
      </c>
      <c r="E94" s="54">
        <v>643.5</v>
      </c>
      <c r="F94" s="54">
        <v>656.7</v>
      </c>
      <c r="G94" s="54">
        <v>706.2</v>
      </c>
      <c r="H94" s="54">
        <v>739.2</v>
      </c>
      <c r="I94" s="54">
        <v>768.9</v>
      </c>
      <c r="J94" s="54">
        <v>825</v>
      </c>
      <c r="K94" s="55">
        <v>828.3</v>
      </c>
      <c r="L94" s="55">
        <v>815.1</v>
      </c>
      <c r="M94" s="55">
        <v>831.6</v>
      </c>
      <c r="N94" s="55">
        <v>759</v>
      </c>
      <c r="O94" s="55">
        <v>798.6</v>
      </c>
      <c r="P94" s="55">
        <v>894.3</v>
      </c>
      <c r="Q94" s="55">
        <v>792</v>
      </c>
      <c r="R94" s="55">
        <v>854.7</v>
      </c>
      <c r="S94" s="55">
        <v>801.9</v>
      </c>
      <c r="T94" s="55">
        <v>808.5</v>
      </c>
      <c r="U94" s="55">
        <v>821.7</v>
      </c>
      <c r="V94" s="55">
        <v>788.7</v>
      </c>
      <c r="W94" s="55">
        <v>795.3</v>
      </c>
      <c r="X94" s="55">
        <v>772.2</v>
      </c>
      <c r="Y94" s="55">
        <v>656.7</v>
      </c>
      <c r="Z94" s="56">
        <v>18354.599999999999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/>
      <c r="C99" s="54"/>
      <c r="D99" s="54"/>
      <c r="E99" s="54"/>
      <c r="F99" s="54"/>
      <c r="G99" s="54"/>
      <c r="H99" s="54"/>
      <c r="I99" s="54"/>
      <c r="J99" s="54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702.9</v>
      </c>
      <c r="C104" s="54">
        <v>683.1</v>
      </c>
      <c r="D104" s="54">
        <v>673.2</v>
      </c>
      <c r="E104" s="54">
        <v>660</v>
      </c>
      <c r="F104" s="54">
        <v>656.7</v>
      </c>
      <c r="G104" s="54">
        <v>712.8</v>
      </c>
      <c r="H104" s="54">
        <v>782.1</v>
      </c>
      <c r="I104" s="54">
        <v>844.8</v>
      </c>
      <c r="J104" s="54">
        <v>953.7</v>
      </c>
      <c r="K104" s="55">
        <v>930.6</v>
      </c>
      <c r="L104" s="55">
        <v>854.7</v>
      </c>
      <c r="M104" s="55">
        <v>844.8</v>
      </c>
      <c r="N104" s="55">
        <v>805.2</v>
      </c>
      <c r="O104" s="55">
        <v>841.5</v>
      </c>
      <c r="P104" s="55">
        <v>851.4</v>
      </c>
      <c r="Q104" s="55">
        <v>828.3</v>
      </c>
      <c r="R104" s="55">
        <v>947.1</v>
      </c>
      <c r="S104" s="55">
        <v>1009.8</v>
      </c>
      <c r="T104" s="55">
        <v>1032.9000000000001</v>
      </c>
      <c r="U104" s="55">
        <v>966.9</v>
      </c>
      <c r="V104" s="55">
        <v>1032.9000000000001</v>
      </c>
      <c r="W104" s="55">
        <v>940.5</v>
      </c>
      <c r="X104" s="55">
        <v>887.7</v>
      </c>
      <c r="Y104" s="55">
        <v>712.8</v>
      </c>
      <c r="Z104" s="56">
        <v>20156.400000000001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Белозерск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556</v>
      </c>
    </row>
    <row r="65" spans="1:2" x14ac:dyDescent="0.2">
      <c r="A65" s="61" t="s">
        <v>1</v>
      </c>
      <c r="B65" s="62">
        <v>544</v>
      </c>
    </row>
    <row r="66" spans="1:2" x14ac:dyDescent="0.2">
      <c r="A66" s="61" t="s">
        <v>2</v>
      </c>
      <c r="B66" s="62">
        <v>540</v>
      </c>
    </row>
    <row r="67" spans="1:2" x14ac:dyDescent="0.2">
      <c r="A67" s="61" t="s">
        <v>3</v>
      </c>
      <c r="B67" s="62">
        <v>532</v>
      </c>
    </row>
    <row r="68" spans="1:2" x14ac:dyDescent="0.2">
      <c r="A68" s="61" t="s">
        <v>4</v>
      </c>
      <c r="B68" s="62">
        <v>548</v>
      </c>
    </row>
    <row r="69" spans="1:2" x14ac:dyDescent="0.2">
      <c r="A69" s="61" t="s">
        <v>5</v>
      </c>
      <c r="B69" s="62">
        <v>588</v>
      </c>
    </row>
    <row r="70" spans="1:2" x14ac:dyDescent="0.2">
      <c r="A70" s="61" t="s">
        <v>6</v>
      </c>
      <c r="B70" s="62">
        <v>604</v>
      </c>
    </row>
    <row r="71" spans="1:2" x14ac:dyDescent="0.2">
      <c r="A71" s="61" t="s">
        <v>7</v>
      </c>
      <c r="B71" s="62">
        <v>620</v>
      </c>
    </row>
    <row r="72" spans="1:2" x14ac:dyDescent="0.2">
      <c r="A72" s="61" t="s">
        <v>8</v>
      </c>
      <c r="B72" s="62">
        <v>668</v>
      </c>
    </row>
    <row r="73" spans="1:2" x14ac:dyDescent="0.2">
      <c r="A73" s="61" t="s">
        <v>9</v>
      </c>
      <c r="B73" s="62">
        <v>672</v>
      </c>
    </row>
    <row r="74" spans="1:2" x14ac:dyDescent="0.2">
      <c r="A74" s="61" t="s">
        <v>10</v>
      </c>
      <c r="B74" s="62">
        <v>668</v>
      </c>
    </row>
    <row r="75" spans="1:2" x14ac:dyDescent="0.2">
      <c r="A75" s="61" t="s">
        <v>11</v>
      </c>
      <c r="B75" s="62">
        <v>680</v>
      </c>
    </row>
    <row r="76" spans="1:2" x14ac:dyDescent="0.2">
      <c r="A76" s="61" t="s">
        <v>12</v>
      </c>
      <c r="B76" s="62">
        <v>612</v>
      </c>
    </row>
    <row r="77" spans="1:2" x14ac:dyDescent="0.2">
      <c r="A77" s="61" t="s">
        <v>13</v>
      </c>
      <c r="B77" s="62">
        <v>652</v>
      </c>
    </row>
    <row r="78" spans="1:2" x14ac:dyDescent="0.2">
      <c r="A78" s="61" t="s">
        <v>14</v>
      </c>
      <c r="B78" s="62">
        <v>736</v>
      </c>
    </row>
    <row r="79" spans="1:2" x14ac:dyDescent="0.2">
      <c r="A79" s="61" t="s">
        <v>15</v>
      </c>
      <c r="B79" s="62">
        <v>632</v>
      </c>
    </row>
    <row r="80" spans="1:2" x14ac:dyDescent="0.2">
      <c r="A80" s="61" t="s">
        <v>16</v>
      </c>
      <c r="B80" s="62">
        <v>688</v>
      </c>
    </row>
    <row r="81" spans="1:2" x14ac:dyDescent="0.2">
      <c r="A81" s="61" t="s">
        <v>17</v>
      </c>
      <c r="B81" s="62">
        <v>636</v>
      </c>
    </row>
    <row r="82" spans="1:2" x14ac:dyDescent="0.2">
      <c r="A82" s="61" t="s">
        <v>18</v>
      </c>
      <c r="B82" s="62">
        <v>636</v>
      </c>
    </row>
    <row r="83" spans="1:2" x14ac:dyDescent="0.2">
      <c r="A83" s="61" t="s">
        <v>19</v>
      </c>
      <c r="B83" s="62">
        <v>652</v>
      </c>
    </row>
    <row r="84" spans="1:2" x14ac:dyDescent="0.2">
      <c r="A84" s="61" t="s">
        <v>20</v>
      </c>
      <c r="B84" s="62">
        <v>624</v>
      </c>
    </row>
    <row r="85" spans="1:2" x14ac:dyDescent="0.2">
      <c r="A85" s="61" t="s">
        <v>21</v>
      </c>
      <c r="B85" s="62">
        <v>632</v>
      </c>
    </row>
    <row r="86" spans="1:2" x14ac:dyDescent="0.2">
      <c r="A86" s="61" t="s">
        <v>22</v>
      </c>
      <c r="B86" s="62">
        <v>620</v>
      </c>
    </row>
    <row r="87" spans="1:2" ht="13.5" thickBot="1" x14ac:dyDescent="0.25">
      <c r="A87" s="63" t="s">
        <v>23</v>
      </c>
      <c r="B87" s="64">
        <v>532</v>
      </c>
    </row>
    <row r="88" spans="1:2" s="26" customFormat="1" x14ac:dyDescent="0.2">
      <c r="A88" s="44" t="s">
        <v>32</v>
      </c>
      <c r="B88" s="37">
        <f>SUM(B64:B87)</f>
        <v>14872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600</v>
      </c>
    </row>
    <row r="93" spans="1:2" x14ac:dyDescent="0.2">
      <c r="A93" s="61" t="s">
        <v>1</v>
      </c>
      <c r="B93" s="62">
        <v>592</v>
      </c>
    </row>
    <row r="94" spans="1:2" x14ac:dyDescent="0.2">
      <c r="A94" s="61" t="s">
        <v>2</v>
      </c>
      <c r="B94" s="62">
        <v>588</v>
      </c>
    </row>
    <row r="95" spans="1:2" x14ac:dyDescent="0.2">
      <c r="A95" s="61" t="s">
        <v>3</v>
      </c>
      <c r="B95" s="62">
        <v>568</v>
      </c>
    </row>
    <row r="96" spans="1:2" x14ac:dyDescent="0.2">
      <c r="A96" s="61" t="s">
        <v>4</v>
      </c>
      <c r="B96" s="62">
        <v>572</v>
      </c>
    </row>
    <row r="97" spans="1:2" x14ac:dyDescent="0.2">
      <c r="A97" s="61" t="s">
        <v>5</v>
      </c>
      <c r="B97" s="62">
        <v>612</v>
      </c>
    </row>
    <row r="98" spans="1:2" x14ac:dyDescent="0.2">
      <c r="A98" s="61" t="s">
        <v>6</v>
      </c>
      <c r="B98" s="62">
        <v>652</v>
      </c>
    </row>
    <row r="99" spans="1:2" x14ac:dyDescent="0.2">
      <c r="A99" s="61" t="s">
        <v>7</v>
      </c>
      <c r="B99" s="62">
        <v>672</v>
      </c>
    </row>
    <row r="100" spans="1:2" x14ac:dyDescent="0.2">
      <c r="A100" s="61" t="s">
        <v>8</v>
      </c>
      <c r="B100" s="62">
        <v>760</v>
      </c>
    </row>
    <row r="101" spans="1:2" x14ac:dyDescent="0.2">
      <c r="A101" s="61" t="s">
        <v>9</v>
      </c>
      <c r="B101" s="62">
        <v>732</v>
      </c>
    </row>
    <row r="102" spans="1:2" x14ac:dyDescent="0.2">
      <c r="A102" s="61" t="s">
        <v>10</v>
      </c>
      <c r="B102" s="62">
        <v>680</v>
      </c>
    </row>
    <row r="103" spans="1:2" x14ac:dyDescent="0.2">
      <c r="A103" s="61" t="s">
        <v>11</v>
      </c>
      <c r="B103" s="62">
        <v>676</v>
      </c>
    </row>
    <row r="104" spans="1:2" x14ac:dyDescent="0.2">
      <c r="A104" s="61" t="s">
        <v>12</v>
      </c>
      <c r="B104" s="62">
        <v>640</v>
      </c>
    </row>
    <row r="105" spans="1:2" x14ac:dyDescent="0.2">
      <c r="A105" s="61" t="s">
        <v>13</v>
      </c>
      <c r="B105" s="62">
        <v>680</v>
      </c>
    </row>
    <row r="106" spans="1:2" x14ac:dyDescent="0.2">
      <c r="A106" s="61" t="s">
        <v>14</v>
      </c>
      <c r="B106" s="62">
        <v>684</v>
      </c>
    </row>
    <row r="107" spans="1:2" x14ac:dyDescent="0.2">
      <c r="A107" s="61" t="s">
        <v>15</v>
      </c>
      <c r="B107" s="62">
        <v>656</v>
      </c>
    </row>
    <row r="108" spans="1:2" x14ac:dyDescent="0.2">
      <c r="A108" s="61" t="s">
        <v>16</v>
      </c>
      <c r="B108" s="62">
        <v>736</v>
      </c>
    </row>
    <row r="109" spans="1:2" x14ac:dyDescent="0.2">
      <c r="A109" s="61" t="s">
        <v>17</v>
      </c>
      <c r="B109" s="62">
        <v>784</v>
      </c>
    </row>
    <row r="110" spans="1:2" x14ac:dyDescent="0.2">
      <c r="A110" s="61" t="s">
        <v>18</v>
      </c>
      <c r="B110" s="62">
        <v>804</v>
      </c>
    </row>
    <row r="111" spans="1:2" x14ac:dyDescent="0.2">
      <c r="A111" s="61" t="s">
        <v>19</v>
      </c>
      <c r="B111" s="62">
        <v>748</v>
      </c>
    </row>
    <row r="112" spans="1:2" x14ac:dyDescent="0.2">
      <c r="A112" s="61" t="s">
        <v>20</v>
      </c>
      <c r="B112" s="62">
        <v>812</v>
      </c>
    </row>
    <row r="113" spans="1:2" x14ac:dyDescent="0.2">
      <c r="A113" s="61" t="s">
        <v>21</v>
      </c>
      <c r="B113" s="62">
        <v>740</v>
      </c>
    </row>
    <row r="114" spans="1:2" x14ac:dyDescent="0.2">
      <c r="A114" s="61" t="s">
        <v>22</v>
      </c>
      <c r="B114" s="62">
        <v>724</v>
      </c>
    </row>
    <row r="115" spans="1:2" ht="13.5" thickBot="1" x14ac:dyDescent="0.25">
      <c r="A115" s="63" t="s">
        <v>23</v>
      </c>
      <c r="B115" s="64">
        <v>596</v>
      </c>
    </row>
    <row r="116" spans="1:2" s="26" customFormat="1" x14ac:dyDescent="0.2">
      <c r="A116" s="44" t="s">
        <v>32</v>
      </c>
      <c r="B116" s="37">
        <f>SUM(B92:B115)</f>
        <v>16308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/>
    </row>
    <row r="121" spans="1:2" x14ac:dyDescent="0.2">
      <c r="A121" s="61" t="s">
        <v>1</v>
      </c>
      <c r="B121" s="62"/>
    </row>
    <row r="122" spans="1:2" x14ac:dyDescent="0.2">
      <c r="A122" s="61" t="s">
        <v>2</v>
      </c>
      <c r="B122" s="62"/>
    </row>
    <row r="123" spans="1:2" x14ac:dyDescent="0.2">
      <c r="A123" s="61" t="s">
        <v>3</v>
      </c>
      <c r="B123" s="62"/>
    </row>
    <row r="124" spans="1:2" x14ac:dyDescent="0.2">
      <c r="A124" s="61" t="s">
        <v>4</v>
      </c>
      <c r="B124" s="62"/>
    </row>
    <row r="125" spans="1:2" x14ac:dyDescent="0.2">
      <c r="A125" s="61" t="s">
        <v>5</v>
      </c>
      <c r="B125" s="62"/>
    </row>
    <row r="126" spans="1:2" x14ac:dyDescent="0.2">
      <c r="A126" s="61" t="s">
        <v>6</v>
      </c>
      <c r="B126" s="62"/>
    </row>
    <row r="127" spans="1:2" x14ac:dyDescent="0.2">
      <c r="A127" s="61" t="s">
        <v>7</v>
      </c>
      <c r="B127" s="62"/>
    </row>
    <row r="128" spans="1:2" x14ac:dyDescent="0.2">
      <c r="A128" s="61" t="s">
        <v>8</v>
      </c>
      <c r="B128" s="62"/>
    </row>
    <row r="129" spans="1:2" x14ac:dyDescent="0.2">
      <c r="A129" s="61" t="s">
        <v>9</v>
      </c>
      <c r="B129" s="62"/>
    </row>
    <row r="130" spans="1:2" x14ac:dyDescent="0.2">
      <c r="A130" s="61" t="s">
        <v>10</v>
      </c>
      <c r="B130" s="62"/>
    </row>
    <row r="131" spans="1:2" x14ac:dyDescent="0.2">
      <c r="A131" s="61" t="s">
        <v>11</v>
      </c>
      <c r="B131" s="62"/>
    </row>
    <row r="132" spans="1:2" x14ac:dyDescent="0.2">
      <c r="A132" s="61" t="s">
        <v>12</v>
      </c>
      <c r="B132" s="62"/>
    </row>
    <row r="133" spans="1:2" x14ac:dyDescent="0.2">
      <c r="A133" s="61" t="s">
        <v>13</v>
      </c>
      <c r="B133" s="62"/>
    </row>
    <row r="134" spans="1:2" x14ac:dyDescent="0.2">
      <c r="A134" s="61" t="s">
        <v>14</v>
      </c>
      <c r="B134" s="62"/>
    </row>
    <row r="135" spans="1:2" x14ac:dyDescent="0.2">
      <c r="A135" s="61" t="s">
        <v>15</v>
      </c>
      <c r="B135" s="62"/>
    </row>
    <row r="136" spans="1:2" x14ac:dyDescent="0.2">
      <c r="A136" s="61" t="s">
        <v>16</v>
      </c>
      <c r="B136" s="62"/>
    </row>
    <row r="137" spans="1:2" x14ac:dyDescent="0.2">
      <c r="A137" s="61" t="s">
        <v>17</v>
      </c>
      <c r="B137" s="62"/>
    </row>
    <row r="138" spans="1:2" x14ac:dyDescent="0.2">
      <c r="A138" s="61" t="s">
        <v>18</v>
      </c>
      <c r="B138" s="62"/>
    </row>
    <row r="139" spans="1:2" x14ac:dyDescent="0.2">
      <c r="A139" s="61" t="s">
        <v>19</v>
      </c>
      <c r="B139" s="62"/>
    </row>
    <row r="140" spans="1:2" x14ac:dyDescent="0.2">
      <c r="A140" s="61" t="s">
        <v>20</v>
      </c>
      <c r="B140" s="62"/>
    </row>
    <row r="141" spans="1:2" x14ac:dyDescent="0.2">
      <c r="A141" s="61" t="s">
        <v>21</v>
      </c>
      <c r="B141" s="62"/>
    </row>
    <row r="142" spans="1:2" x14ac:dyDescent="0.2">
      <c r="A142" s="61" t="s">
        <v>22</v>
      </c>
      <c r="B142" s="62"/>
    </row>
    <row r="143" spans="1:2" ht="13.5" thickBot="1" x14ac:dyDescent="0.25">
      <c r="A143" s="63" t="s">
        <v>23</v>
      </c>
      <c r="B143" s="64"/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/>
    </row>
    <row r="149" spans="1:2" x14ac:dyDescent="0.2">
      <c r="A149" s="61" t="s">
        <v>1</v>
      </c>
      <c r="B149" s="62"/>
    </row>
    <row r="150" spans="1:2" x14ac:dyDescent="0.2">
      <c r="A150" s="61" t="s">
        <v>2</v>
      </c>
      <c r="B150" s="62"/>
    </row>
    <row r="151" spans="1:2" x14ac:dyDescent="0.2">
      <c r="A151" s="61" t="s">
        <v>3</v>
      </c>
      <c r="B151" s="62"/>
    </row>
    <row r="152" spans="1:2" x14ac:dyDescent="0.2">
      <c r="A152" s="61" t="s">
        <v>4</v>
      </c>
      <c r="B152" s="62"/>
    </row>
    <row r="153" spans="1:2" x14ac:dyDescent="0.2">
      <c r="A153" s="61" t="s">
        <v>5</v>
      </c>
      <c r="B153" s="62"/>
    </row>
    <row r="154" spans="1:2" x14ac:dyDescent="0.2">
      <c r="A154" s="61" t="s">
        <v>6</v>
      </c>
      <c r="B154" s="62"/>
    </row>
    <row r="155" spans="1:2" x14ac:dyDescent="0.2">
      <c r="A155" s="61" t="s">
        <v>7</v>
      </c>
      <c r="B155" s="62"/>
    </row>
    <row r="156" spans="1:2" x14ac:dyDescent="0.2">
      <c r="A156" s="61" t="s">
        <v>8</v>
      </c>
      <c r="B156" s="62"/>
    </row>
    <row r="157" spans="1:2" x14ac:dyDescent="0.2">
      <c r="A157" s="61" t="s">
        <v>9</v>
      </c>
      <c r="B157" s="62"/>
    </row>
    <row r="158" spans="1:2" x14ac:dyDescent="0.2">
      <c r="A158" s="61" t="s">
        <v>10</v>
      </c>
      <c r="B158" s="62"/>
    </row>
    <row r="159" spans="1:2" x14ac:dyDescent="0.2">
      <c r="A159" s="61" t="s">
        <v>11</v>
      </c>
      <c r="B159" s="62"/>
    </row>
    <row r="160" spans="1:2" x14ac:dyDescent="0.2">
      <c r="A160" s="61" t="s">
        <v>12</v>
      </c>
      <c r="B160" s="62"/>
    </row>
    <row r="161" spans="1:2" x14ac:dyDescent="0.2">
      <c r="A161" s="61" t="s">
        <v>13</v>
      </c>
      <c r="B161" s="62"/>
    </row>
    <row r="162" spans="1:2" x14ac:dyDescent="0.2">
      <c r="A162" s="61" t="s">
        <v>14</v>
      </c>
      <c r="B162" s="62"/>
    </row>
    <row r="163" spans="1:2" x14ac:dyDescent="0.2">
      <c r="A163" s="61" t="s">
        <v>15</v>
      </c>
      <c r="B163" s="62"/>
    </row>
    <row r="164" spans="1:2" x14ac:dyDescent="0.2">
      <c r="A164" s="61" t="s">
        <v>16</v>
      </c>
      <c r="B164" s="62"/>
    </row>
    <row r="165" spans="1:2" x14ac:dyDescent="0.2">
      <c r="A165" s="61" t="s">
        <v>17</v>
      </c>
      <c r="B165" s="62"/>
    </row>
    <row r="166" spans="1:2" x14ac:dyDescent="0.2">
      <c r="A166" s="61" t="s">
        <v>18</v>
      </c>
      <c r="B166" s="62"/>
    </row>
    <row r="167" spans="1:2" x14ac:dyDescent="0.2">
      <c r="A167" s="61" t="s">
        <v>19</v>
      </c>
      <c r="B167" s="62"/>
    </row>
    <row r="168" spans="1:2" x14ac:dyDescent="0.2">
      <c r="A168" s="61" t="s">
        <v>20</v>
      </c>
      <c r="B168" s="62"/>
    </row>
    <row r="169" spans="1:2" x14ac:dyDescent="0.2">
      <c r="A169" s="61" t="s">
        <v>21</v>
      </c>
      <c r="B169" s="62"/>
    </row>
    <row r="170" spans="1:2" x14ac:dyDescent="0.2">
      <c r="A170" s="61" t="s">
        <v>22</v>
      </c>
      <c r="B170" s="62"/>
    </row>
    <row r="171" spans="1:2" ht="13.5" thickBot="1" x14ac:dyDescent="0.25">
      <c r="A171" s="63" t="s">
        <v>23</v>
      </c>
      <c r="B171" s="64"/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117.6</v>
      </c>
    </row>
    <row r="177" spans="1:2" x14ac:dyDescent="0.2">
      <c r="A177" s="61" t="s">
        <v>1</v>
      </c>
      <c r="B177" s="62">
        <v>119.4</v>
      </c>
    </row>
    <row r="178" spans="1:2" x14ac:dyDescent="0.2">
      <c r="A178" s="61" t="s">
        <v>2</v>
      </c>
      <c r="B178" s="62">
        <v>118.2</v>
      </c>
    </row>
    <row r="179" spans="1:2" x14ac:dyDescent="0.2">
      <c r="A179" s="61" t="s">
        <v>3</v>
      </c>
      <c r="B179" s="62">
        <v>116.4</v>
      </c>
    </row>
    <row r="180" spans="1:2" x14ac:dyDescent="0.2">
      <c r="A180" s="61" t="s">
        <v>4</v>
      </c>
      <c r="B180" s="62">
        <v>117.6</v>
      </c>
    </row>
    <row r="181" spans="1:2" x14ac:dyDescent="0.2">
      <c r="A181" s="61" t="s">
        <v>5</v>
      </c>
      <c r="B181" s="62">
        <v>117.6</v>
      </c>
    </row>
    <row r="182" spans="1:2" x14ac:dyDescent="0.2">
      <c r="A182" s="61" t="s">
        <v>6</v>
      </c>
      <c r="B182" s="62">
        <v>120</v>
      </c>
    </row>
    <row r="183" spans="1:2" x14ac:dyDescent="0.2">
      <c r="A183" s="61" t="s">
        <v>7</v>
      </c>
      <c r="B183" s="62">
        <v>121.2</v>
      </c>
    </row>
    <row r="184" spans="1:2" x14ac:dyDescent="0.2">
      <c r="A184" s="61" t="s">
        <v>8</v>
      </c>
      <c r="B184" s="62">
        <v>117</v>
      </c>
    </row>
    <row r="185" spans="1:2" x14ac:dyDescent="0.2">
      <c r="A185" s="61" t="s">
        <v>9</v>
      </c>
      <c r="B185" s="62">
        <v>112.8</v>
      </c>
    </row>
    <row r="186" spans="1:2" x14ac:dyDescent="0.2">
      <c r="A186" s="61" t="s">
        <v>10</v>
      </c>
      <c r="B186" s="62">
        <v>112.2</v>
      </c>
    </row>
    <row r="187" spans="1:2" x14ac:dyDescent="0.2">
      <c r="A187" s="61" t="s">
        <v>11</v>
      </c>
      <c r="B187" s="62">
        <v>113.4</v>
      </c>
    </row>
    <row r="188" spans="1:2" x14ac:dyDescent="0.2">
      <c r="A188" s="61" t="s">
        <v>12</v>
      </c>
      <c r="B188" s="62">
        <v>117</v>
      </c>
    </row>
    <row r="189" spans="1:2" x14ac:dyDescent="0.2">
      <c r="A189" s="61" t="s">
        <v>13</v>
      </c>
      <c r="B189" s="62">
        <v>112.8</v>
      </c>
    </row>
    <row r="190" spans="1:2" x14ac:dyDescent="0.2">
      <c r="A190" s="61" t="s">
        <v>14</v>
      </c>
      <c r="B190" s="62">
        <v>112.2</v>
      </c>
    </row>
    <row r="191" spans="1:2" x14ac:dyDescent="0.2">
      <c r="A191" s="61" t="s">
        <v>15</v>
      </c>
      <c r="B191" s="62">
        <v>109.2</v>
      </c>
    </row>
    <row r="192" spans="1:2" x14ac:dyDescent="0.2">
      <c r="A192" s="61" t="s">
        <v>16</v>
      </c>
      <c r="B192" s="62">
        <v>125.4</v>
      </c>
    </row>
    <row r="193" spans="1:2" x14ac:dyDescent="0.2">
      <c r="A193" s="61" t="s">
        <v>17</v>
      </c>
      <c r="B193" s="62">
        <v>115.2</v>
      </c>
    </row>
    <row r="194" spans="1:2" x14ac:dyDescent="0.2">
      <c r="A194" s="61" t="s">
        <v>18</v>
      </c>
      <c r="B194" s="62">
        <v>117.6</v>
      </c>
    </row>
    <row r="195" spans="1:2" x14ac:dyDescent="0.2">
      <c r="A195" s="61" t="s">
        <v>19</v>
      </c>
      <c r="B195" s="62">
        <v>119.4</v>
      </c>
    </row>
    <row r="196" spans="1:2" x14ac:dyDescent="0.2">
      <c r="A196" s="61" t="s">
        <v>20</v>
      </c>
      <c r="B196" s="62">
        <v>121.2</v>
      </c>
    </row>
    <row r="197" spans="1:2" x14ac:dyDescent="0.2">
      <c r="A197" s="61" t="s">
        <v>21</v>
      </c>
      <c r="B197" s="62">
        <v>121.2</v>
      </c>
    </row>
    <row r="198" spans="1:2" x14ac:dyDescent="0.2">
      <c r="A198" s="61" t="s">
        <v>22</v>
      </c>
      <c r="B198" s="62">
        <v>124.2</v>
      </c>
    </row>
    <row r="199" spans="1:2" ht="13.5" thickBot="1" x14ac:dyDescent="0.25">
      <c r="A199" s="63" t="s">
        <v>23</v>
      </c>
      <c r="B199" s="64">
        <v>112.8</v>
      </c>
    </row>
    <row r="200" spans="1:2" s="26" customFormat="1" x14ac:dyDescent="0.2">
      <c r="A200" s="44" t="s">
        <v>32</v>
      </c>
      <c r="B200" s="37">
        <f>SUM(B176:B199)</f>
        <v>2811.6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71.400000000000006</v>
      </c>
    </row>
    <row r="205" spans="1:2" x14ac:dyDescent="0.2">
      <c r="A205" s="61" t="s">
        <v>1</v>
      </c>
      <c r="B205" s="62">
        <v>72</v>
      </c>
    </row>
    <row r="206" spans="1:2" x14ac:dyDescent="0.2">
      <c r="A206" s="61" t="s">
        <v>2</v>
      </c>
      <c r="B206" s="62">
        <v>71.400000000000006</v>
      </c>
    </row>
    <row r="207" spans="1:2" x14ac:dyDescent="0.2">
      <c r="A207" s="61" t="s">
        <v>3</v>
      </c>
      <c r="B207" s="62">
        <v>69.599999999999994</v>
      </c>
    </row>
    <row r="208" spans="1:2" x14ac:dyDescent="0.2">
      <c r="A208" s="61" t="s">
        <v>4</v>
      </c>
      <c r="B208" s="62">
        <v>87</v>
      </c>
    </row>
    <row r="209" spans="1:2" x14ac:dyDescent="0.2">
      <c r="A209" s="61" t="s">
        <v>5</v>
      </c>
      <c r="B209" s="62">
        <v>112.2</v>
      </c>
    </row>
    <row r="210" spans="1:2" x14ac:dyDescent="0.2">
      <c r="A210" s="61" t="s">
        <v>6</v>
      </c>
      <c r="B210" s="62">
        <v>93.6</v>
      </c>
    </row>
    <row r="211" spans="1:2" x14ac:dyDescent="0.2">
      <c r="A211" s="61" t="s">
        <v>7</v>
      </c>
      <c r="B211" s="62">
        <v>73.2</v>
      </c>
    </row>
    <row r="212" spans="1:2" x14ac:dyDescent="0.2">
      <c r="A212" s="61" t="s">
        <v>8</v>
      </c>
      <c r="B212" s="62">
        <v>61.8</v>
      </c>
    </row>
    <row r="213" spans="1:2" x14ac:dyDescent="0.2">
      <c r="A213" s="61" t="s">
        <v>9</v>
      </c>
      <c r="B213" s="62">
        <v>69</v>
      </c>
    </row>
    <row r="214" spans="1:2" x14ac:dyDescent="0.2">
      <c r="A214" s="61" t="s">
        <v>10</v>
      </c>
      <c r="B214" s="62">
        <v>74.400000000000006</v>
      </c>
    </row>
    <row r="215" spans="1:2" x14ac:dyDescent="0.2">
      <c r="A215" s="61" t="s">
        <v>11</v>
      </c>
      <c r="B215" s="62">
        <v>85.8</v>
      </c>
    </row>
    <row r="216" spans="1:2" x14ac:dyDescent="0.2">
      <c r="A216" s="61" t="s">
        <v>12</v>
      </c>
      <c r="B216" s="62">
        <v>82.8</v>
      </c>
    </row>
    <row r="217" spans="1:2" x14ac:dyDescent="0.2">
      <c r="A217" s="61" t="s">
        <v>13</v>
      </c>
      <c r="B217" s="62">
        <v>63.6</v>
      </c>
    </row>
    <row r="218" spans="1:2" x14ac:dyDescent="0.2">
      <c r="A218" s="61" t="s">
        <v>14</v>
      </c>
      <c r="B218" s="62">
        <v>58.8</v>
      </c>
    </row>
    <row r="219" spans="1:2" x14ac:dyDescent="0.2">
      <c r="A219" s="61" t="s">
        <v>15</v>
      </c>
      <c r="B219" s="62">
        <v>57.6</v>
      </c>
    </row>
    <row r="220" spans="1:2" x14ac:dyDescent="0.2">
      <c r="A220" s="61" t="s">
        <v>16</v>
      </c>
      <c r="B220" s="62">
        <v>63.6</v>
      </c>
    </row>
    <row r="221" spans="1:2" x14ac:dyDescent="0.2">
      <c r="A221" s="61" t="s">
        <v>17</v>
      </c>
      <c r="B221" s="62">
        <v>93</v>
      </c>
    </row>
    <row r="222" spans="1:2" x14ac:dyDescent="0.2">
      <c r="A222" s="61" t="s">
        <v>18</v>
      </c>
      <c r="B222" s="62">
        <v>94.8</v>
      </c>
    </row>
    <row r="223" spans="1:2" x14ac:dyDescent="0.2">
      <c r="A223" s="61" t="s">
        <v>19</v>
      </c>
      <c r="B223" s="62">
        <v>93.6</v>
      </c>
    </row>
    <row r="224" spans="1:2" x14ac:dyDescent="0.2">
      <c r="A224" s="61" t="s">
        <v>20</v>
      </c>
      <c r="B224" s="62">
        <v>74.400000000000006</v>
      </c>
    </row>
    <row r="225" spans="1:2" x14ac:dyDescent="0.2">
      <c r="A225" s="61" t="s">
        <v>21</v>
      </c>
      <c r="B225" s="62">
        <v>72.599999999999994</v>
      </c>
    </row>
    <row r="226" spans="1:2" x14ac:dyDescent="0.2">
      <c r="A226" s="61" t="s">
        <v>22</v>
      </c>
      <c r="B226" s="62">
        <v>69</v>
      </c>
    </row>
    <row r="227" spans="1:2" ht="13.5" thickBot="1" x14ac:dyDescent="0.25">
      <c r="A227" s="63" t="s">
        <v>23</v>
      </c>
      <c r="B227" s="64">
        <v>66.599999999999994</v>
      </c>
    </row>
    <row r="228" spans="1:2" s="26" customFormat="1" x14ac:dyDescent="0.2">
      <c r="A228" s="44" t="s">
        <v>32</v>
      </c>
      <c r="B228" s="37">
        <f>SUM(B204:B227)</f>
        <v>1831.7999999999993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342</v>
      </c>
    </row>
    <row r="233" spans="1:2" x14ac:dyDescent="0.2">
      <c r="A233" s="61" t="s">
        <v>1</v>
      </c>
      <c r="B233" s="62">
        <v>338</v>
      </c>
    </row>
    <row r="234" spans="1:2" x14ac:dyDescent="0.2">
      <c r="A234" s="61" t="s">
        <v>2</v>
      </c>
      <c r="B234" s="62">
        <v>332</v>
      </c>
    </row>
    <row r="235" spans="1:2" x14ac:dyDescent="0.2">
      <c r="A235" s="61" t="s">
        <v>3</v>
      </c>
      <c r="B235" s="62">
        <v>322</v>
      </c>
    </row>
    <row r="236" spans="1:2" x14ac:dyDescent="0.2">
      <c r="A236" s="61" t="s">
        <v>4</v>
      </c>
      <c r="B236" s="62">
        <v>322</v>
      </c>
    </row>
    <row r="237" spans="1:2" x14ac:dyDescent="0.2">
      <c r="A237" s="61" t="s">
        <v>5</v>
      </c>
      <c r="B237" s="62">
        <v>374</v>
      </c>
    </row>
    <row r="238" spans="1:2" x14ac:dyDescent="0.2">
      <c r="A238" s="61" t="s">
        <v>6</v>
      </c>
      <c r="B238" s="62">
        <v>414</v>
      </c>
    </row>
    <row r="239" spans="1:2" x14ac:dyDescent="0.2">
      <c r="A239" s="61" t="s">
        <v>7</v>
      </c>
      <c r="B239" s="62">
        <v>434</v>
      </c>
    </row>
    <row r="240" spans="1:2" x14ac:dyDescent="0.2">
      <c r="A240" s="61" t="s">
        <v>8</v>
      </c>
      <c r="B240" s="62">
        <v>462</v>
      </c>
    </row>
    <row r="241" spans="1:2" x14ac:dyDescent="0.2">
      <c r="A241" s="61" t="s">
        <v>9</v>
      </c>
      <c r="B241" s="62">
        <v>392</v>
      </c>
    </row>
    <row r="242" spans="1:2" x14ac:dyDescent="0.2">
      <c r="A242" s="61" t="s">
        <v>10</v>
      </c>
      <c r="B242" s="62">
        <v>398</v>
      </c>
    </row>
    <row r="243" spans="1:2" x14ac:dyDescent="0.2">
      <c r="A243" s="61" t="s">
        <v>11</v>
      </c>
      <c r="B243" s="62">
        <v>398</v>
      </c>
    </row>
    <row r="244" spans="1:2" x14ac:dyDescent="0.2">
      <c r="A244" s="61" t="s">
        <v>12</v>
      </c>
      <c r="B244" s="62">
        <v>404</v>
      </c>
    </row>
    <row r="245" spans="1:2" x14ac:dyDescent="0.2">
      <c r="A245" s="61" t="s">
        <v>13</v>
      </c>
      <c r="B245" s="62">
        <v>386</v>
      </c>
    </row>
    <row r="246" spans="1:2" x14ac:dyDescent="0.2">
      <c r="A246" s="61" t="s">
        <v>14</v>
      </c>
      <c r="B246" s="62">
        <v>388</v>
      </c>
    </row>
    <row r="247" spans="1:2" x14ac:dyDescent="0.2">
      <c r="A247" s="61" t="s">
        <v>15</v>
      </c>
      <c r="B247" s="62">
        <v>400</v>
      </c>
    </row>
    <row r="248" spans="1:2" x14ac:dyDescent="0.2">
      <c r="A248" s="61" t="s">
        <v>16</v>
      </c>
      <c r="B248" s="62">
        <v>490</v>
      </c>
    </row>
    <row r="249" spans="1:2" x14ac:dyDescent="0.2">
      <c r="A249" s="61" t="s">
        <v>17</v>
      </c>
      <c r="B249" s="62">
        <v>490</v>
      </c>
    </row>
    <row r="250" spans="1:2" x14ac:dyDescent="0.2">
      <c r="A250" s="61" t="s">
        <v>18</v>
      </c>
      <c r="B250" s="62">
        <v>488</v>
      </c>
    </row>
    <row r="251" spans="1:2" x14ac:dyDescent="0.2">
      <c r="A251" s="61" t="s">
        <v>19</v>
      </c>
      <c r="B251" s="62">
        <v>500</v>
      </c>
    </row>
    <row r="252" spans="1:2" x14ac:dyDescent="0.2">
      <c r="A252" s="61" t="s">
        <v>20</v>
      </c>
      <c r="B252" s="62">
        <v>496</v>
      </c>
    </row>
    <row r="253" spans="1:2" x14ac:dyDescent="0.2">
      <c r="A253" s="61" t="s">
        <v>21</v>
      </c>
      <c r="B253" s="62">
        <v>488</v>
      </c>
    </row>
    <row r="254" spans="1:2" x14ac:dyDescent="0.2">
      <c r="A254" s="61" t="s">
        <v>22</v>
      </c>
      <c r="B254" s="62">
        <v>470</v>
      </c>
    </row>
    <row r="255" spans="1:2" ht="13.5" thickBot="1" x14ac:dyDescent="0.25">
      <c r="A255" s="63" t="s">
        <v>23</v>
      </c>
      <c r="B255" s="64">
        <v>352</v>
      </c>
    </row>
    <row r="256" spans="1:2" s="26" customFormat="1" x14ac:dyDescent="0.2">
      <c r="A256" s="44" t="s">
        <v>32</v>
      </c>
      <c r="B256" s="37">
        <f>SUM(B232:B255)</f>
        <v>9880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288</v>
      </c>
    </row>
    <row r="261" spans="1:2" x14ac:dyDescent="0.2">
      <c r="A261" s="61" t="s">
        <v>1</v>
      </c>
      <c r="B261" s="62">
        <v>276</v>
      </c>
    </row>
    <row r="262" spans="1:2" x14ac:dyDescent="0.2">
      <c r="A262" s="61" t="s">
        <v>2</v>
      </c>
      <c r="B262" s="62">
        <v>272</v>
      </c>
    </row>
    <row r="263" spans="1:2" x14ac:dyDescent="0.2">
      <c r="A263" s="61" t="s">
        <v>3</v>
      </c>
      <c r="B263" s="62">
        <v>272.8</v>
      </c>
    </row>
    <row r="264" spans="1:2" x14ac:dyDescent="0.2">
      <c r="A264" s="61" t="s">
        <v>4</v>
      </c>
      <c r="B264" s="62">
        <v>264</v>
      </c>
    </row>
    <row r="265" spans="1:2" x14ac:dyDescent="0.2">
      <c r="A265" s="61" t="s">
        <v>5</v>
      </c>
      <c r="B265" s="62">
        <v>284.8</v>
      </c>
    </row>
    <row r="266" spans="1:2" x14ac:dyDescent="0.2">
      <c r="A266" s="61" t="s">
        <v>6</v>
      </c>
      <c r="B266" s="62">
        <v>320.8</v>
      </c>
    </row>
    <row r="267" spans="1:2" x14ac:dyDescent="0.2">
      <c r="A267" s="61" t="s">
        <v>7</v>
      </c>
      <c r="B267" s="62">
        <v>352.8</v>
      </c>
    </row>
    <row r="268" spans="1:2" x14ac:dyDescent="0.2">
      <c r="A268" s="61" t="s">
        <v>8</v>
      </c>
      <c r="B268" s="62">
        <v>408.8</v>
      </c>
    </row>
    <row r="269" spans="1:2" x14ac:dyDescent="0.2">
      <c r="A269" s="61" t="s">
        <v>9</v>
      </c>
      <c r="B269" s="62">
        <v>410.4</v>
      </c>
    </row>
    <row r="270" spans="1:2" x14ac:dyDescent="0.2">
      <c r="A270" s="61" t="s">
        <v>10</v>
      </c>
      <c r="B270" s="62">
        <v>394.4</v>
      </c>
    </row>
    <row r="271" spans="1:2" x14ac:dyDescent="0.2">
      <c r="A271" s="61" t="s">
        <v>11</v>
      </c>
      <c r="B271" s="62">
        <v>399.2</v>
      </c>
    </row>
    <row r="272" spans="1:2" x14ac:dyDescent="0.2">
      <c r="A272" s="61" t="s">
        <v>12</v>
      </c>
      <c r="B272" s="62">
        <v>339.2</v>
      </c>
    </row>
    <row r="273" spans="1:2" x14ac:dyDescent="0.2">
      <c r="A273" s="61" t="s">
        <v>13</v>
      </c>
      <c r="B273" s="62">
        <v>393.6</v>
      </c>
    </row>
    <row r="274" spans="1:2" x14ac:dyDescent="0.2">
      <c r="A274" s="61" t="s">
        <v>14</v>
      </c>
      <c r="B274" s="62">
        <v>480</v>
      </c>
    </row>
    <row r="275" spans="1:2" x14ac:dyDescent="0.2">
      <c r="A275" s="61" t="s">
        <v>15</v>
      </c>
      <c r="B275" s="62">
        <v>383.2</v>
      </c>
    </row>
    <row r="276" spans="1:2" x14ac:dyDescent="0.2">
      <c r="A276" s="61" t="s">
        <v>16</v>
      </c>
      <c r="B276" s="62">
        <v>420.8</v>
      </c>
    </row>
    <row r="277" spans="1:2" x14ac:dyDescent="0.2">
      <c r="A277" s="61" t="s">
        <v>17</v>
      </c>
      <c r="B277" s="62">
        <v>348.8</v>
      </c>
    </row>
    <row r="278" spans="1:2" x14ac:dyDescent="0.2">
      <c r="A278" s="61" t="s">
        <v>18</v>
      </c>
      <c r="B278" s="62">
        <v>342.4</v>
      </c>
    </row>
    <row r="279" spans="1:2" x14ac:dyDescent="0.2">
      <c r="A279" s="61" t="s">
        <v>19</v>
      </c>
      <c r="B279" s="62">
        <v>360</v>
      </c>
    </row>
    <row r="280" spans="1:2" x14ac:dyDescent="0.2">
      <c r="A280" s="61" t="s">
        <v>20</v>
      </c>
      <c r="B280" s="62">
        <v>351.2</v>
      </c>
    </row>
    <row r="281" spans="1:2" x14ac:dyDescent="0.2">
      <c r="A281" s="61" t="s">
        <v>21</v>
      </c>
      <c r="B281" s="62">
        <v>354.4</v>
      </c>
    </row>
    <row r="282" spans="1:2" x14ac:dyDescent="0.2">
      <c r="A282" s="61" t="s">
        <v>22</v>
      </c>
      <c r="B282" s="62">
        <v>352</v>
      </c>
    </row>
    <row r="283" spans="1:2" ht="13.5" thickBot="1" x14ac:dyDescent="0.25">
      <c r="A283" s="63" t="s">
        <v>23</v>
      </c>
      <c r="B283" s="64">
        <v>276</v>
      </c>
    </row>
    <row r="284" spans="1:2" s="26" customFormat="1" x14ac:dyDescent="0.2">
      <c r="A284" s="44" t="s">
        <v>32</v>
      </c>
      <c r="B284" s="37">
        <f>SUM(B260:B283)</f>
        <v>8345.5999999999985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96.8</v>
      </c>
    </row>
    <row r="289" spans="1:2" x14ac:dyDescent="0.2">
      <c r="A289" s="61" t="s">
        <v>1</v>
      </c>
      <c r="B289" s="62">
        <v>97.2</v>
      </c>
    </row>
    <row r="290" spans="1:2" x14ac:dyDescent="0.2">
      <c r="A290" s="61" t="s">
        <v>2</v>
      </c>
      <c r="B290" s="62">
        <v>97.2</v>
      </c>
    </row>
    <row r="291" spans="1:2" x14ac:dyDescent="0.2">
      <c r="A291" s="61" t="s">
        <v>3</v>
      </c>
      <c r="B291" s="62">
        <v>96.8</v>
      </c>
    </row>
    <row r="292" spans="1:2" x14ac:dyDescent="0.2">
      <c r="A292" s="61" t="s">
        <v>4</v>
      </c>
      <c r="B292" s="62">
        <v>96</v>
      </c>
    </row>
    <row r="293" spans="1:2" x14ac:dyDescent="0.2">
      <c r="A293" s="61" t="s">
        <v>5</v>
      </c>
      <c r="B293" s="62">
        <v>93.6</v>
      </c>
    </row>
    <row r="294" spans="1:2" x14ac:dyDescent="0.2">
      <c r="A294" s="61" t="s">
        <v>6</v>
      </c>
      <c r="B294" s="62">
        <v>91.6</v>
      </c>
    </row>
    <row r="295" spans="1:2" x14ac:dyDescent="0.2">
      <c r="A295" s="61" t="s">
        <v>7</v>
      </c>
      <c r="B295" s="62">
        <v>90</v>
      </c>
    </row>
    <row r="296" spans="1:2" x14ac:dyDescent="0.2">
      <c r="A296" s="61" t="s">
        <v>8</v>
      </c>
      <c r="B296" s="62">
        <v>84.8</v>
      </c>
    </row>
    <row r="297" spans="1:2" x14ac:dyDescent="0.2">
      <c r="A297" s="61" t="s">
        <v>9</v>
      </c>
      <c r="B297" s="62">
        <v>122</v>
      </c>
    </row>
    <row r="298" spans="1:2" x14ac:dyDescent="0.2">
      <c r="A298" s="61" t="s">
        <v>10</v>
      </c>
      <c r="B298" s="62">
        <v>84.4</v>
      </c>
    </row>
    <row r="299" spans="1:2" x14ac:dyDescent="0.2">
      <c r="A299" s="61" t="s">
        <v>11</v>
      </c>
      <c r="B299" s="62">
        <v>79.599999999999994</v>
      </c>
    </row>
    <row r="300" spans="1:2" x14ac:dyDescent="0.2">
      <c r="A300" s="61" t="s">
        <v>12</v>
      </c>
      <c r="B300" s="62">
        <v>79.599999999999994</v>
      </c>
    </row>
    <row r="301" spans="1:2" x14ac:dyDescent="0.2">
      <c r="A301" s="61" t="s">
        <v>13</v>
      </c>
      <c r="B301" s="62">
        <v>76.400000000000006</v>
      </c>
    </row>
    <row r="302" spans="1:2" x14ac:dyDescent="0.2">
      <c r="A302" s="61" t="s">
        <v>14</v>
      </c>
      <c r="B302" s="62">
        <v>80.8</v>
      </c>
    </row>
    <row r="303" spans="1:2" x14ac:dyDescent="0.2">
      <c r="A303" s="61" t="s">
        <v>15</v>
      </c>
      <c r="B303" s="62">
        <v>79.2</v>
      </c>
    </row>
    <row r="304" spans="1:2" x14ac:dyDescent="0.2">
      <c r="A304" s="61" t="s">
        <v>16</v>
      </c>
      <c r="B304" s="62">
        <v>82</v>
      </c>
    </row>
    <row r="305" spans="1:2" x14ac:dyDescent="0.2">
      <c r="A305" s="61" t="s">
        <v>17</v>
      </c>
      <c r="B305" s="62">
        <v>86.4</v>
      </c>
    </row>
    <row r="306" spans="1:2" x14ac:dyDescent="0.2">
      <c r="A306" s="61" t="s">
        <v>18</v>
      </c>
      <c r="B306" s="62">
        <v>86.4</v>
      </c>
    </row>
    <row r="307" spans="1:2" x14ac:dyDescent="0.2">
      <c r="A307" s="61" t="s">
        <v>19</v>
      </c>
      <c r="B307" s="62">
        <v>90.8</v>
      </c>
    </row>
    <row r="308" spans="1:2" x14ac:dyDescent="0.2">
      <c r="A308" s="61" t="s">
        <v>20</v>
      </c>
      <c r="B308" s="62">
        <v>89.2</v>
      </c>
    </row>
    <row r="309" spans="1:2" x14ac:dyDescent="0.2">
      <c r="A309" s="61" t="s">
        <v>21</v>
      </c>
      <c r="B309" s="62">
        <v>89.2</v>
      </c>
    </row>
    <row r="310" spans="1:2" x14ac:dyDescent="0.2">
      <c r="A310" s="61" t="s">
        <v>22</v>
      </c>
      <c r="B310" s="62">
        <v>90</v>
      </c>
    </row>
    <row r="311" spans="1:2" ht="13.5" thickBot="1" x14ac:dyDescent="0.25">
      <c r="A311" s="63" t="s">
        <v>23</v>
      </c>
      <c r="B311" s="64">
        <v>90.8</v>
      </c>
    </row>
    <row r="312" spans="1:2" s="26" customFormat="1" x14ac:dyDescent="0.2">
      <c r="A312" s="44" t="s">
        <v>32</v>
      </c>
      <c r="B312" s="37">
        <f>SUM(B288:B311)</f>
        <v>2150.8000000000002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79.2</v>
      </c>
    </row>
    <row r="317" spans="1:2" x14ac:dyDescent="0.2">
      <c r="A317" s="61" t="s">
        <v>1</v>
      </c>
      <c r="B317" s="62">
        <v>80.400000000000006</v>
      </c>
    </row>
    <row r="318" spans="1:2" x14ac:dyDescent="0.2">
      <c r="A318" s="61" t="s">
        <v>2</v>
      </c>
      <c r="B318" s="62">
        <v>79.2</v>
      </c>
    </row>
    <row r="319" spans="1:2" x14ac:dyDescent="0.2">
      <c r="A319" s="61" t="s">
        <v>3</v>
      </c>
      <c r="B319" s="62">
        <v>78</v>
      </c>
    </row>
    <row r="320" spans="1:2" x14ac:dyDescent="0.2">
      <c r="A320" s="61" t="s">
        <v>4</v>
      </c>
      <c r="B320" s="62">
        <v>79.2</v>
      </c>
    </row>
    <row r="321" spans="1:2" x14ac:dyDescent="0.2">
      <c r="A321" s="61" t="s">
        <v>5</v>
      </c>
      <c r="B321" s="62">
        <v>75.599999999999994</v>
      </c>
    </row>
    <row r="322" spans="1:2" x14ac:dyDescent="0.2">
      <c r="A322" s="61" t="s">
        <v>6</v>
      </c>
      <c r="B322" s="62">
        <v>72</v>
      </c>
    </row>
    <row r="323" spans="1:2" x14ac:dyDescent="0.2">
      <c r="A323" s="61" t="s">
        <v>7</v>
      </c>
      <c r="B323" s="62">
        <v>74.400000000000006</v>
      </c>
    </row>
    <row r="324" spans="1:2" x14ac:dyDescent="0.2">
      <c r="A324" s="61" t="s">
        <v>8</v>
      </c>
      <c r="B324" s="62">
        <v>81.599999999999994</v>
      </c>
    </row>
    <row r="325" spans="1:2" x14ac:dyDescent="0.2">
      <c r="A325" s="61" t="s">
        <v>9</v>
      </c>
      <c r="B325" s="62">
        <v>82.8</v>
      </c>
    </row>
    <row r="326" spans="1:2" x14ac:dyDescent="0.2">
      <c r="A326" s="61" t="s">
        <v>10</v>
      </c>
      <c r="B326" s="62">
        <v>87.6</v>
      </c>
    </row>
    <row r="327" spans="1:2" x14ac:dyDescent="0.2">
      <c r="A327" s="61" t="s">
        <v>11</v>
      </c>
      <c r="B327" s="62">
        <v>85.2</v>
      </c>
    </row>
    <row r="328" spans="1:2" x14ac:dyDescent="0.2">
      <c r="A328" s="61" t="s">
        <v>12</v>
      </c>
      <c r="B328" s="62">
        <v>76.8</v>
      </c>
    </row>
    <row r="329" spans="1:2" x14ac:dyDescent="0.2">
      <c r="A329" s="61" t="s">
        <v>13</v>
      </c>
      <c r="B329" s="62">
        <v>82.8</v>
      </c>
    </row>
    <row r="330" spans="1:2" x14ac:dyDescent="0.2">
      <c r="A330" s="61" t="s">
        <v>14</v>
      </c>
      <c r="B330" s="62">
        <v>90</v>
      </c>
    </row>
    <row r="331" spans="1:2" x14ac:dyDescent="0.2">
      <c r="A331" s="61" t="s">
        <v>15</v>
      </c>
      <c r="B331" s="62">
        <v>85.2</v>
      </c>
    </row>
    <row r="332" spans="1:2" x14ac:dyDescent="0.2">
      <c r="A332" s="61" t="s">
        <v>16</v>
      </c>
      <c r="B332" s="62">
        <v>80.400000000000006</v>
      </c>
    </row>
    <row r="333" spans="1:2" x14ac:dyDescent="0.2">
      <c r="A333" s="61" t="s">
        <v>17</v>
      </c>
      <c r="B333" s="62">
        <v>82.8</v>
      </c>
    </row>
    <row r="334" spans="1:2" x14ac:dyDescent="0.2">
      <c r="A334" s="61" t="s">
        <v>18</v>
      </c>
      <c r="B334" s="62">
        <v>84</v>
      </c>
    </row>
    <row r="335" spans="1:2" x14ac:dyDescent="0.2">
      <c r="A335" s="61" t="s">
        <v>19</v>
      </c>
      <c r="B335" s="62">
        <v>82.8</v>
      </c>
    </row>
    <row r="336" spans="1:2" x14ac:dyDescent="0.2">
      <c r="A336" s="61" t="s">
        <v>20</v>
      </c>
      <c r="B336" s="62">
        <v>79.2</v>
      </c>
    </row>
    <row r="337" spans="1:2" x14ac:dyDescent="0.2">
      <c r="A337" s="61" t="s">
        <v>21</v>
      </c>
      <c r="B337" s="62">
        <v>86.4</v>
      </c>
    </row>
    <row r="338" spans="1:2" x14ac:dyDescent="0.2">
      <c r="A338" s="61" t="s">
        <v>22</v>
      </c>
      <c r="B338" s="62">
        <v>81.599999999999994</v>
      </c>
    </row>
    <row r="339" spans="1:2" ht="13.5" thickBot="1" x14ac:dyDescent="0.25">
      <c r="A339" s="63" t="s">
        <v>23</v>
      </c>
      <c r="B339" s="64">
        <v>78</v>
      </c>
    </row>
    <row r="340" spans="1:2" s="26" customFormat="1" x14ac:dyDescent="0.2">
      <c r="A340" s="44" t="s">
        <v>32</v>
      </c>
      <c r="B340" s="37">
        <f>SUM(B316:B339)</f>
        <v>1945.2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129.19999999999999</v>
      </c>
    </row>
    <row r="373" spans="1:2" x14ac:dyDescent="0.2">
      <c r="A373" s="61" t="s">
        <v>1</v>
      </c>
      <c r="B373" s="62">
        <v>128.80000000000001</v>
      </c>
    </row>
    <row r="374" spans="1:2" x14ac:dyDescent="0.2">
      <c r="A374" s="61" t="s">
        <v>2</v>
      </c>
      <c r="B374" s="62">
        <v>129.6</v>
      </c>
    </row>
    <row r="375" spans="1:2" x14ac:dyDescent="0.2">
      <c r="A375" s="61" t="s">
        <v>3</v>
      </c>
      <c r="B375" s="62">
        <v>128</v>
      </c>
    </row>
    <row r="376" spans="1:2" x14ac:dyDescent="0.2">
      <c r="A376" s="61" t="s">
        <v>4</v>
      </c>
      <c r="B376" s="62">
        <v>127.2</v>
      </c>
    </row>
    <row r="377" spans="1:2" x14ac:dyDescent="0.2">
      <c r="A377" s="61" t="s">
        <v>5</v>
      </c>
      <c r="B377" s="62">
        <v>124.8</v>
      </c>
    </row>
    <row r="378" spans="1:2" x14ac:dyDescent="0.2">
      <c r="A378" s="61" t="s">
        <v>6</v>
      </c>
      <c r="B378" s="62">
        <v>123.2</v>
      </c>
    </row>
    <row r="379" spans="1:2" x14ac:dyDescent="0.2">
      <c r="A379" s="61" t="s">
        <v>7</v>
      </c>
      <c r="B379" s="62">
        <v>127.2</v>
      </c>
    </row>
    <row r="380" spans="1:2" x14ac:dyDescent="0.2">
      <c r="A380" s="61" t="s">
        <v>8</v>
      </c>
      <c r="B380" s="62">
        <v>191.2</v>
      </c>
    </row>
    <row r="381" spans="1:2" x14ac:dyDescent="0.2">
      <c r="A381" s="61" t="s">
        <v>9</v>
      </c>
      <c r="B381" s="62">
        <v>201.6</v>
      </c>
    </row>
    <row r="382" spans="1:2" x14ac:dyDescent="0.2">
      <c r="A382" s="61" t="s">
        <v>10</v>
      </c>
      <c r="B382" s="62">
        <v>174.4</v>
      </c>
    </row>
    <row r="383" spans="1:2" x14ac:dyDescent="0.2">
      <c r="A383" s="61" t="s">
        <v>11</v>
      </c>
      <c r="B383" s="62">
        <v>173.6</v>
      </c>
    </row>
    <row r="384" spans="1:2" x14ac:dyDescent="0.2">
      <c r="A384" s="61" t="s">
        <v>12</v>
      </c>
      <c r="B384" s="62">
        <v>128.4</v>
      </c>
    </row>
    <row r="385" spans="1:2" x14ac:dyDescent="0.2">
      <c r="A385" s="61" t="s">
        <v>13</v>
      </c>
      <c r="B385" s="62">
        <v>184.8</v>
      </c>
    </row>
    <row r="386" spans="1:2" x14ac:dyDescent="0.2">
      <c r="A386" s="61" t="s">
        <v>14</v>
      </c>
      <c r="B386" s="62">
        <v>179.2</v>
      </c>
    </row>
    <row r="387" spans="1:2" x14ac:dyDescent="0.2">
      <c r="A387" s="61" t="s">
        <v>15</v>
      </c>
      <c r="B387" s="62">
        <v>144.80000000000001</v>
      </c>
    </row>
    <row r="388" spans="1:2" x14ac:dyDescent="0.2">
      <c r="A388" s="61" t="s">
        <v>16</v>
      </c>
      <c r="B388" s="62">
        <v>131.19999999999999</v>
      </c>
    </row>
    <row r="389" spans="1:2" x14ac:dyDescent="0.2">
      <c r="A389" s="61" t="s">
        <v>17</v>
      </c>
      <c r="B389" s="62">
        <v>182</v>
      </c>
    </row>
    <row r="390" spans="1:2" x14ac:dyDescent="0.2">
      <c r="A390" s="61" t="s">
        <v>18</v>
      </c>
      <c r="B390" s="62">
        <v>199.6</v>
      </c>
    </row>
    <row r="391" spans="1:2" x14ac:dyDescent="0.2">
      <c r="A391" s="61" t="s">
        <v>19</v>
      </c>
      <c r="B391" s="62">
        <v>126</v>
      </c>
    </row>
    <row r="392" spans="1:2" x14ac:dyDescent="0.2">
      <c r="A392" s="61" t="s">
        <v>20</v>
      </c>
      <c r="B392" s="62">
        <v>197.2</v>
      </c>
    </row>
    <row r="393" spans="1:2" x14ac:dyDescent="0.2">
      <c r="A393" s="61" t="s">
        <v>21</v>
      </c>
      <c r="B393" s="62">
        <v>134.80000000000001</v>
      </c>
    </row>
    <row r="394" spans="1:2" x14ac:dyDescent="0.2">
      <c r="A394" s="61" t="s">
        <v>22</v>
      </c>
      <c r="B394" s="62">
        <v>129.19999999999999</v>
      </c>
    </row>
    <row r="395" spans="1:2" ht="13.5" thickBot="1" x14ac:dyDescent="0.25">
      <c r="A395" s="63" t="s">
        <v>23</v>
      </c>
      <c r="B395" s="64">
        <v>128</v>
      </c>
    </row>
    <row r="396" spans="1:2" s="26" customFormat="1" x14ac:dyDescent="0.2">
      <c r="A396" s="44" t="s">
        <v>32</v>
      </c>
      <c r="B396" s="37">
        <f>SUM(B372:B395)</f>
        <v>3623.9999999999995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20</v>
      </c>
    </row>
    <row r="401" spans="1:2" x14ac:dyDescent="0.2">
      <c r="A401" s="61" t="s">
        <v>1</v>
      </c>
      <c r="B401" s="62">
        <v>19.600000000000001</v>
      </c>
    </row>
    <row r="402" spans="1:2" x14ac:dyDescent="0.2">
      <c r="A402" s="61" t="s">
        <v>2</v>
      </c>
      <c r="B402" s="62">
        <v>19.2</v>
      </c>
    </row>
    <row r="403" spans="1:2" x14ac:dyDescent="0.2">
      <c r="A403" s="61" t="s">
        <v>3</v>
      </c>
      <c r="B403" s="62">
        <v>18.8</v>
      </c>
    </row>
    <row r="404" spans="1:2" x14ac:dyDescent="0.2">
      <c r="A404" s="61" t="s">
        <v>4</v>
      </c>
      <c r="B404" s="62">
        <v>18.399999999999999</v>
      </c>
    </row>
    <row r="405" spans="1:2" x14ac:dyDescent="0.2">
      <c r="A405" s="61" t="s">
        <v>5</v>
      </c>
      <c r="B405" s="62">
        <v>18</v>
      </c>
    </row>
    <row r="406" spans="1:2" x14ac:dyDescent="0.2">
      <c r="A406" s="61" t="s">
        <v>6</v>
      </c>
      <c r="B406" s="62">
        <v>17.600000000000001</v>
      </c>
    </row>
    <row r="407" spans="1:2" x14ac:dyDescent="0.2">
      <c r="A407" s="61" t="s">
        <v>7</v>
      </c>
      <c r="B407" s="62">
        <v>17.2</v>
      </c>
    </row>
    <row r="408" spans="1:2" x14ac:dyDescent="0.2">
      <c r="A408" s="61" t="s">
        <v>8</v>
      </c>
      <c r="B408" s="62">
        <v>18</v>
      </c>
    </row>
    <row r="409" spans="1:2" x14ac:dyDescent="0.2">
      <c r="A409" s="61" t="s">
        <v>9</v>
      </c>
      <c r="B409" s="62">
        <v>17.600000000000001</v>
      </c>
    </row>
    <row r="410" spans="1:2" x14ac:dyDescent="0.2">
      <c r="A410" s="61" t="s">
        <v>10</v>
      </c>
      <c r="B410" s="62">
        <v>17.600000000000001</v>
      </c>
    </row>
    <row r="411" spans="1:2" x14ac:dyDescent="0.2">
      <c r="A411" s="61" t="s">
        <v>11</v>
      </c>
      <c r="B411" s="62">
        <v>17.2</v>
      </c>
    </row>
    <row r="412" spans="1:2" x14ac:dyDescent="0.2">
      <c r="A412" s="61" t="s">
        <v>12</v>
      </c>
      <c r="B412" s="62">
        <v>16.8</v>
      </c>
    </row>
    <row r="413" spans="1:2" x14ac:dyDescent="0.2">
      <c r="A413" s="61" t="s">
        <v>13</v>
      </c>
      <c r="B413" s="62">
        <v>23.6</v>
      </c>
    </row>
    <row r="414" spans="1:2" x14ac:dyDescent="0.2">
      <c r="A414" s="61" t="s">
        <v>14</v>
      </c>
      <c r="B414" s="62">
        <v>22</v>
      </c>
    </row>
    <row r="415" spans="1:2" x14ac:dyDescent="0.2">
      <c r="A415" s="61" t="s">
        <v>15</v>
      </c>
      <c r="B415" s="62">
        <v>18</v>
      </c>
    </row>
    <row r="416" spans="1:2" x14ac:dyDescent="0.2">
      <c r="A416" s="61" t="s">
        <v>16</v>
      </c>
      <c r="B416" s="62">
        <v>18</v>
      </c>
    </row>
    <row r="417" spans="1:2" x14ac:dyDescent="0.2">
      <c r="A417" s="61" t="s">
        <v>17</v>
      </c>
      <c r="B417" s="62">
        <v>18</v>
      </c>
    </row>
    <row r="418" spans="1:2" x14ac:dyDescent="0.2">
      <c r="A418" s="61" t="s">
        <v>18</v>
      </c>
      <c r="B418" s="62">
        <v>17.600000000000001</v>
      </c>
    </row>
    <row r="419" spans="1:2" x14ac:dyDescent="0.2">
      <c r="A419" s="61" t="s">
        <v>19</v>
      </c>
      <c r="B419" s="62">
        <v>18.399999999999999</v>
      </c>
    </row>
    <row r="420" spans="1:2" x14ac:dyDescent="0.2">
      <c r="A420" s="61" t="s">
        <v>20</v>
      </c>
      <c r="B420" s="62">
        <v>18.399999999999999</v>
      </c>
    </row>
    <row r="421" spans="1:2" x14ac:dyDescent="0.2">
      <c r="A421" s="61" t="s">
        <v>21</v>
      </c>
      <c r="B421" s="62">
        <v>17.600000000000001</v>
      </c>
    </row>
    <row r="422" spans="1:2" x14ac:dyDescent="0.2">
      <c r="A422" s="61" t="s">
        <v>22</v>
      </c>
      <c r="B422" s="62">
        <v>18.8</v>
      </c>
    </row>
    <row r="423" spans="1:2" ht="13.5" thickBot="1" x14ac:dyDescent="0.25">
      <c r="A423" s="63" t="s">
        <v>23</v>
      </c>
      <c r="B423" s="64">
        <v>17.600000000000001</v>
      </c>
    </row>
    <row r="424" spans="1:2" s="26" customFormat="1" x14ac:dyDescent="0.2">
      <c r="A424" s="44" t="s">
        <v>32</v>
      </c>
      <c r="B424" s="37">
        <f>SUM(B400:B423)</f>
        <v>444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679.8</v>
      </c>
    </row>
    <row r="485" spans="1:2" x14ac:dyDescent="0.2">
      <c r="A485" s="61" t="s">
        <v>1</v>
      </c>
      <c r="B485" s="62">
        <v>660</v>
      </c>
    </row>
    <row r="486" spans="1:2" x14ac:dyDescent="0.2">
      <c r="A486" s="61" t="s">
        <v>2</v>
      </c>
      <c r="B486" s="62">
        <v>656.7</v>
      </c>
    </row>
    <row r="487" spans="1:2" x14ac:dyDescent="0.2">
      <c r="A487" s="61" t="s">
        <v>3</v>
      </c>
      <c r="B487" s="62">
        <v>643.5</v>
      </c>
    </row>
    <row r="488" spans="1:2" x14ac:dyDescent="0.2">
      <c r="A488" s="61" t="s">
        <v>4</v>
      </c>
      <c r="B488" s="62">
        <v>656.7</v>
      </c>
    </row>
    <row r="489" spans="1:2" x14ac:dyDescent="0.2">
      <c r="A489" s="61" t="s">
        <v>5</v>
      </c>
      <c r="B489" s="62">
        <v>706.2</v>
      </c>
    </row>
    <row r="490" spans="1:2" x14ac:dyDescent="0.2">
      <c r="A490" s="61" t="s">
        <v>6</v>
      </c>
      <c r="B490" s="62">
        <v>739.2</v>
      </c>
    </row>
    <row r="491" spans="1:2" x14ac:dyDescent="0.2">
      <c r="A491" s="61" t="s">
        <v>7</v>
      </c>
      <c r="B491" s="62">
        <v>768.9</v>
      </c>
    </row>
    <row r="492" spans="1:2" x14ac:dyDescent="0.2">
      <c r="A492" s="61" t="s">
        <v>8</v>
      </c>
      <c r="B492" s="62">
        <v>825</v>
      </c>
    </row>
    <row r="493" spans="1:2" x14ac:dyDescent="0.2">
      <c r="A493" s="61" t="s">
        <v>9</v>
      </c>
      <c r="B493" s="62">
        <v>828.3</v>
      </c>
    </row>
    <row r="494" spans="1:2" x14ac:dyDescent="0.2">
      <c r="A494" s="61" t="s">
        <v>10</v>
      </c>
      <c r="B494" s="62">
        <v>815.1</v>
      </c>
    </row>
    <row r="495" spans="1:2" x14ac:dyDescent="0.2">
      <c r="A495" s="61" t="s">
        <v>11</v>
      </c>
      <c r="B495" s="62">
        <v>831.6</v>
      </c>
    </row>
    <row r="496" spans="1:2" x14ac:dyDescent="0.2">
      <c r="A496" s="61" t="s">
        <v>12</v>
      </c>
      <c r="B496" s="62">
        <v>759</v>
      </c>
    </row>
    <row r="497" spans="1:2" x14ac:dyDescent="0.2">
      <c r="A497" s="61" t="s">
        <v>13</v>
      </c>
      <c r="B497" s="62">
        <v>798.6</v>
      </c>
    </row>
    <row r="498" spans="1:2" x14ac:dyDescent="0.2">
      <c r="A498" s="61" t="s">
        <v>14</v>
      </c>
      <c r="B498" s="62">
        <v>894.3</v>
      </c>
    </row>
    <row r="499" spans="1:2" x14ac:dyDescent="0.2">
      <c r="A499" s="61" t="s">
        <v>15</v>
      </c>
      <c r="B499" s="62">
        <v>792</v>
      </c>
    </row>
    <row r="500" spans="1:2" x14ac:dyDescent="0.2">
      <c r="A500" s="61" t="s">
        <v>16</v>
      </c>
      <c r="B500" s="62">
        <v>854.7</v>
      </c>
    </row>
    <row r="501" spans="1:2" x14ac:dyDescent="0.2">
      <c r="A501" s="61" t="s">
        <v>17</v>
      </c>
      <c r="B501" s="62">
        <v>801.9</v>
      </c>
    </row>
    <row r="502" spans="1:2" x14ac:dyDescent="0.2">
      <c r="A502" s="61" t="s">
        <v>18</v>
      </c>
      <c r="B502" s="62">
        <v>808.5</v>
      </c>
    </row>
    <row r="503" spans="1:2" x14ac:dyDescent="0.2">
      <c r="A503" s="61" t="s">
        <v>19</v>
      </c>
      <c r="B503" s="62">
        <v>821.7</v>
      </c>
    </row>
    <row r="504" spans="1:2" x14ac:dyDescent="0.2">
      <c r="A504" s="61" t="s">
        <v>20</v>
      </c>
      <c r="B504" s="62">
        <v>788.7</v>
      </c>
    </row>
    <row r="505" spans="1:2" x14ac:dyDescent="0.2">
      <c r="A505" s="61" t="s">
        <v>21</v>
      </c>
      <c r="B505" s="62">
        <v>795.3</v>
      </c>
    </row>
    <row r="506" spans="1:2" x14ac:dyDescent="0.2">
      <c r="A506" s="61" t="s">
        <v>22</v>
      </c>
      <c r="B506" s="62">
        <v>772.2</v>
      </c>
    </row>
    <row r="507" spans="1:2" ht="13.5" thickBot="1" x14ac:dyDescent="0.25">
      <c r="A507" s="63" t="s">
        <v>23</v>
      </c>
      <c r="B507" s="64">
        <v>656.7</v>
      </c>
    </row>
    <row r="508" spans="1:2" s="26" customFormat="1" x14ac:dyDescent="0.2">
      <c r="A508" s="44" t="s">
        <v>32</v>
      </c>
      <c r="B508" s="37">
        <f>SUM(B484:B507)</f>
        <v>18354.600000000002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/>
    </row>
    <row r="513" spans="1:2" x14ac:dyDescent="0.2">
      <c r="A513" s="61" t="s">
        <v>1</v>
      </c>
      <c r="B513" s="62"/>
    </row>
    <row r="514" spans="1:2" x14ac:dyDescent="0.2">
      <c r="A514" s="61" t="s">
        <v>2</v>
      </c>
      <c r="B514" s="62"/>
    </row>
    <row r="515" spans="1:2" x14ac:dyDescent="0.2">
      <c r="A515" s="61" t="s">
        <v>3</v>
      </c>
      <c r="B515" s="62"/>
    </row>
    <row r="516" spans="1:2" x14ac:dyDescent="0.2">
      <c r="A516" s="61" t="s">
        <v>4</v>
      </c>
      <c r="B516" s="62"/>
    </row>
    <row r="517" spans="1:2" x14ac:dyDescent="0.2">
      <c r="A517" s="61" t="s">
        <v>5</v>
      </c>
      <c r="B517" s="62"/>
    </row>
    <row r="518" spans="1:2" x14ac:dyDescent="0.2">
      <c r="A518" s="61" t="s">
        <v>6</v>
      </c>
      <c r="B518" s="62"/>
    </row>
    <row r="519" spans="1:2" x14ac:dyDescent="0.2">
      <c r="A519" s="61" t="s">
        <v>7</v>
      </c>
      <c r="B519" s="62"/>
    </row>
    <row r="520" spans="1:2" x14ac:dyDescent="0.2">
      <c r="A520" s="61" t="s">
        <v>8</v>
      </c>
      <c r="B520" s="62"/>
    </row>
    <row r="521" spans="1:2" x14ac:dyDescent="0.2">
      <c r="A521" s="61" t="s">
        <v>9</v>
      </c>
      <c r="B521" s="62"/>
    </row>
    <row r="522" spans="1:2" x14ac:dyDescent="0.2">
      <c r="A522" s="61" t="s">
        <v>10</v>
      </c>
      <c r="B522" s="62"/>
    </row>
    <row r="523" spans="1:2" x14ac:dyDescent="0.2">
      <c r="A523" s="61" t="s">
        <v>11</v>
      </c>
      <c r="B523" s="62"/>
    </row>
    <row r="524" spans="1:2" x14ac:dyDescent="0.2">
      <c r="A524" s="61" t="s">
        <v>12</v>
      </c>
      <c r="B524" s="62"/>
    </row>
    <row r="525" spans="1:2" x14ac:dyDescent="0.2">
      <c r="A525" s="61" t="s">
        <v>13</v>
      </c>
      <c r="B525" s="62"/>
    </row>
    <row r="526" spans="1:2" x14ac:dyDescent="0.2">
      <c r="A526" s="61" t="s">
        <v>14</v>
      </c>
      <c r="B526" s="62"/>
    </row>
    <row r="527" spans="1:2" x14ac:dyDescent="0.2">
      <c r="A527" s="61" t="s">
        <v>15</v>
      </c>
      <c r="B527" s="62"/>
    </row>
    <row r="528" spans="1:2" x14ac:dyDescent="0.2">
      <c r="A528" s="61" t="s">
        <v>16</v>
      </c>
      <c r="B528" s="62"/>
    </row>
    <row r="529" spans="1:2" x14ac:dyDescent="0.2">
      <c r="A529" s="61" t="s">
        <v>17</v>
      </c>
      <c r="B529" s="62"/>
    </row>
    <row r="530" spans="1:2" x14ac:dyDescent="0.2">
      <c r="A530" s="61" t="s">
        <v>18</v>
      </c>
      <c r="B530" s="62"/>
    </row>
    <row r="531" spans="1:2" x14ac:dyDescent="0.2">
      <c r="A531" s="61" t="s">
        <v>19</v>
      </c>
      <c r="B531" s="62"/>
    </row>
    <row r="532" spans="1:2" x14ac:dyDescent="0.2">
      <c r="A532" s="61" t="s">
        <v>20</v>
      </c>
      <c r="B532" s="62"/>
    </row>
    <row r="533" spans="1:2" x14ac:dyDescent="0.2">
      <c r="A533" s="61" t="s">
        <v>21</v>
      </c>
      <c r="B533" s="62"/>
    </row>
    <row r="534" spans="1:2" x14ac:dyDescent="0.2">
      <c r="A534" s="61" t="s">
        <v>22</v>
      </c>
      <c r="B534" s="62"/>
    </row>
    <row r="535" spans="1:2" ht="13.5" thickBot="1" x14ac:dyDescent="0.25">
      <c r="A535" s="63" t="s">
        <v>23</v>
      </c>
      <c r="B535" s="64"/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702.9</v>
      </c>
    </row>
    <row r="541" spans="1:2" x14ac:dyDescent="0.2">
      <c r="A541" s="61" t="s">
        <v>1</v>
      </c>
      <c r="B541" s="62">
        <v>683.1</v>
      </c>
    </row>
    <row r="542" spans="1:2" x14ac:dyDescent="0.2">
      <c r="A542" s="61" t="s">
        <v>2</v>
      </c>
      <c r="B542" s="62">
        <v>673.2</v>
      </c>
    </row>
    <row r="543" spans="1:2" x14ac:dyDescent="0.2">
      <c r="A543" s="61" t="s">
        <v>3</v>
      </c>
      <c r="B543" s="62">
        <v>660</v>
      </c>
    </row>
    <row r="544" spans="1:2" x14ac:dyDescent="0.2">
      <c r="A544" s="61" t="s">
        <v>4</v>
      </c>
      <c r="B544" s="62">
        <v>656.7</v>
      </c>
    </row>
    <row r="545" spans="1:2" x14ac:dyDescent="0.2">
      <c r="A545" s="61" t="s">
        <v>5</v>
      </c>
      <c r="B545" s="62">
        <v>712.8</v>
      </c>
    </row>
    <row r="546" spans="1:2" x14ac:dyDescent="0.2">
      <c r="A546" s="61" t="s">
        <v>6</v>
      </c>
      <c r="B546" s="62">
        <v>782.1</v>
      </c>
    </row>
    <row r="547" spans="1:2" x14ac:dyDescent="0.2">
      <c r="A547" s="61" t="s">
        <v>7</v>
      </c>
      <c r="B547" s="62">
        <v>844.8</v>
      </c>
    </row>
    <row r="548" spans="1:2" x14ac:dyDescent="0.2">
      <c r="A548" s="61" t="s">
        <v>8</v>
      </c>
      <c r="B548" s="62">
        <v>953.7</v>
      </c>
    </row>
    <row r="549" spans="1:2" x14ac:dyDescent="0.2">
      <c r="A549" s="61" t="s">
        <v>9</v>
      </c>
      <c r="B549" s="62">
        <v>930.6</v>
      </c>
    </row>
    <row r="550" spans="1:2" x14ac:dyDescent="0.2">
      <c r="A550" s="61" t="s">
        <v>10</v>
      </c>
      <c r="B550" s="62">
        <v>854.7</v>
      </c>
    </row>
    <row r="551" spans="1:2" x14ac:dyDescent="0.2">
      <c r="A551" s="61" t="s">
        <v>11</v>
      </c>
      <c r="B551" s="62">
        <v>844.8</v>
      </c>
    </row>
    <row r="552" spans="1:2" x14ac:dyDescent="0.2">
      <c r="A552" s="61" t="s">
        <v>12</v>
      </c>
      <c r="B552" s="62">
        <v>805.2</v>
      </c>
    </row>
    <row r="553" spans="1:2" x14ac:dyDescent="0.2">
      <c r="A553" s="61" t="s">
        <v>13</v>
      </c>
      <c r="B553" s="62">
        <v>841.5</v>
      </c>
    </row>
    <row r="554" spans="1:2" x14ac:dyDescent="0.2">
      <c r="A554" s="61" t="s">
        <v>14</v>
      </c>
      <c r="B554" s="62">
        <v>851.4</v>
      </c>
    </row>
    <row r="555" spans="1:2" x14ac:dyDescent="0.2">
      <c r="A555" s="61" t="s">
        <v>15</v>
      </c>
      <c r="B555" s="62">
        <v>828.3</v>
      </c>
    </row>
    <row r="556" spans="1:2" x14ac:dyDescent="0.2">
      <c r="A556" s="61" t="s">
        <v>16</v>
      </c>
      <c r="B556" s="62">
        <v>947.1</v>
      </c>
    </row>
    <row r="557" spans="1:2" x14ac:dyDescent="0.2">
      <c r="A557" s="61" t="s">
        <v>17</v>
      </c>
      <c r="B557" s="62">
        <v>1009.8</v>
      </c>
    </row>
    <row r="558" spans="1:2" x14ac:dyDescent="0.2">
      <c r="A558" s="61" t="s">
        <v>18</v>
      </c>
      <c r="B558" s="62">
        <v>1032.9000000000001</v>
      </c>
    </row>
    <row r="559" spans="1:2" x14ac:dyDescent="0.2">
      <c r="A559" s="61" t="s">
        <v>19</v>
      </c>
      <c r="B559" s="62">
        <v>966.9</v>
      </c>
    </row>
    <row r="560" spans="1:2" x14ac:dyDescent="0.2">
      <c r="A560" s="61" t="s">
        <v>20</v>
      </c>
      <c r="B560" s="62">
        <v>1032.9000000000001</v>
      </c>
    </row>
    <row r="561" spans="1:2" x14ac:dyDescent="0.2">
      <c r="A561" s="61" t="s">
        <v>21</v>
      </c>
      <c r="B561" s="62">
        <v>940.5</v>
      </c>
    </row>
    <row r="562" spans="1:2" x14ac:dyDescent="0.2">
      <c r="A562" s="61" t="s">
        <v>22</v>
      </c>
      <c r="B562" s="62">
        <v>887.7</v>
      </c>
    </row>
    <row r="563" spans="1:2" ht="13.5" thickBot="1" x14ac:dyDescent="0.25">
      <c r="A563" s="63" t="s">
        <v>23</v>
      </c>
      <c r="B563" s="64">
        <v>712.8</v>
      </c>
    </row>
    <row r="564" spans="1:2" s="26" customFormat="1" x14ac:dyDescent="0.2">
      <c r="A564" s="44" t="s">
        <v>32</v>
      </c>
      <c r="B564" s="37">
        <f>SUM(B540:B563)</f>
        <v>20156.400000000001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1"/>
  <sheetViews>
    <sheetView tabSelected="1" workbookViewId="0">
      <selection activeCell="N19" sqref="N19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Белозерск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85</v>
      </c>
      <c r="E6" s="45" t="s">
        <v>86</v>
      </c>
      <c r="F6" s="19" t="s">
        <v>87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556</v>
      </c>
      <c r="E61" s="6">
        <v>0</v>
      </c>
    </row>
    <row r="62" spans="1:6" x14ac:dyDescent="0.25">
      <c r="A62" s="72"/>
      <c r="B62" s="75"/>
      <c r="C62" s="67" t="s">
        <v>41</v>
      </c>
      <c r="D62" s="68">
        <v>544</v>
      </c>
      <c r="E62" s="6">
        <v>0</v>
      </c>
    </row>
    <row r="63" spans="1:6" x14ac:dyDescent="0.25">
      <c r="A63" s="72"/>
      <c r="B63" s="75"/>
      <c r="C63" s="67" t="s">
        <v>42</v>
      </c>
      <c r="D63" s="68">
        <v>540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532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548</v>
      </c>
      <c r="E65" s="6">
        <v>0</v>
      </c>
    </row>
    <row r="66" spans="1:5" x14ac:dyDescent="0.25">
      <c r="A66" s="72"/>
      <c r="B66" s="75"/>
      <c r="C66" s="67" t="s">
        <v>45</v>
      </c>
      <c r="D66" s="68">
        <v>588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604</v>
      </c>
      <c r="E67" s="6">
        <v>0</v>
      </c>
    </row>
    <row r="68" spans="1:5" x14ac:dyDescent="0.25">
      <c r="A68" s="72"/>
      <c r="B68" s="75"/>
      <c r="C68" s="67" t="s">
        <v>47</v>
      </c>
      <c r="D68" s="68">
        <v>620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668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672</v>
      </c>
      <c r="E70" s="6">
        <v>0</v>
      </c>
    </row>
    <row r="71" spans="1:5" x14ac:dyDescent="0.25">
      <c r="A71" s="72"/>
      <c r="B71" s="75"/>
      <c r="C71" s="67" t="s">
        <v>50</v>
      </c>
      <c r="D71" s="68">
        <v>668</v>
      </c>
      <c r="E71" s="6">
        <v>0</v>
      </c>
    </row>
    <row r="72" spans="1:5" x14ac:dyDescent="0.25">
      <c r="A72" s="72"/>
      <c r="B72" s="75"/>
      <c r="C72" s="67" t="s">
        <v>51</v>
      </c>
      <c r="D72" s="68">
        <v>680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612</v>
      </c>
      <c r="E73" s="6">
        <v>0</v>
      </c>
    </row>
    <row r="74" spans="1:5" x14ac:dyDescent="0.25">
      <c r="A74" s="72"/>
      <c r="B74" s="75"/>
      <c r="C74" s="67" t="s">
        <v>53</v>
      </c>
      <c r="D74" s="68">
        <v>652</v>
      </c>
      <c r="E74" s="6">
        <v>0</v>
      </c>
    </row>
    <row r="75" spans="1:5" x14ac:dyDescent="0.25">
      <c r="A75" s="72"/>
      <c r="B75" s="75"/>
      <c r="C75" s="67" t="s">
        <v>54</v>
      </c>
      <c r="D75" s="68">
        <v>736</v>
      </c>
      <c r="E75" s="6">
        <v>0</v>
      </c>
    </row>
    <row r="76" spans="1:5" x14ac:dyDescent="0.25">
      <c r="A76" s="72"/>
      <c r="B76" s="75"/>
      <c r="C76" s="67" t="s">
        <v>55</v>
      </c>
      <c r="D76" s="68">
        <v>632</v>
      </c>
      <c r="E76" s="6">
        <v>0</v>
      </c>
    </row>
    <row r="77" spans="1:5" x14ac:dyDescent="0.25">
      <c r="A77" s="72"/>
      <c r="B77" s="75"/>
      <c r="C77" s="67" t="s">
        <v>56</v>
      </c>
      <c r="D77" s="68">
        <v>688</v>
      </c>
      <c r="E77" s="6">
        <v>0</v>
      </c>
    </row>
    <row r="78" spans="1:5" x14ac:dyDescent="0.25">
      <c r="A78" s="72"/>
      <c r="B78" s="75"/>
      <c r="C78" s="67" t="s">
        <v>57</v>
      </c>
      <c r="D78" s="68">
        <v>636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636</v>
      </c>
      <c r="E79" s="6">
        <v>0</v>
      </c>
    </row>
    <row r="80" spans="1:5" x14ac:dyDescent="0.25">
      <c r="A80" s="72"/>
      <c r="B80" s="75"/>
      <c r="C80" s="67" t="s">
        <v>59</v>
      </c>
      <c r="D80" s="68">
        <v>652</v>
      </c>
      <c r="E80" s="6">
        <v>0</v>
      </c>
    </row>
    <row r="81" spans="1:6" x14ac:dyDescent="0.25">
      <c r="A81" s="72"/>
      <c r="B81" s="75"/>
      <c r="C81" s="67" t="s">
        <v>60</v>
      </c>
      <c r="D81" s="68">
        <v>624</v>
      </c>
      <c r="E81" s="6">
        <v>0</v>
      </c>
    </row>
    <row r="82" spans="1:6" x14ac:dyDescent="0.25">
      <c r="A82" s="72"/>
      <c r="B82" s="75"/>
      <c r="C82" s="67" t="s">
        <v>61</v>
      </c>
      <c r="D82" s="68">
        <v>632</v>
      </c>
      <c r="E82" s="6">
        <v>0</v>
      </c>
    </row>
    <row r="83" spans="1:6" x14ac:dyDescent="0.25">
      <c r="A83" s="72"/>
      <c r="B83" s="75"/>
      <c r="C83" s="67" t="s">
        <v>62</v>
      </c>
      <c r="D83" s="68">
        <v>620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532</v>
      </c>
      <c r="E84" s="6">
        <v>0</v>
      </c>
    </row>
    <row r="85" spans="1:6" x14ac:dyDescent="0.25">
      <c r="B85" s="77" t="s">
        <v>64</v>
      </c>
      <c r="D85" s="78">
        <f>SUM(D61:D84)</f>
        <v>14872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600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592</v>
      </c>
      <c r="E89" s="6">
        <v>0</v>
      </c>
    </row>
    <row r="90" spans="1:6" x14ac:dyDescent="0.25">
      <c r="A90" s="72"/>
      <c r="B90" s="75"/>
      <c r="C90" s="67" t="s">
        <v>42</v>
      </c>
      <c r="D90" s="68">
        <v>588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568</v>
      </c>
      <c r="E91" s="6">
        <v>0</v>
      </c>
    </row>
    <row r="92" spans="1:6" x14ac:dyDescent="0.25">
      <c r="A92" s="72"/>
      <c r="B92" s="75"/>
      <c r="C92" s="67" t="s">
        <v>44</v>
      </c>
      <c r="D92" s="68">
        <v>572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612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652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672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760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732</v>
      </c>
      <c r="E97" s="6">
        <v>0</v>
      </c>
    </row>
    <row r="98" spans="1:6" x14ac:dyDescent="0.25">
      <c r="A98" s="72"/>
      <c r="B98" s="75"/>
      <c r="C98" s="67" t="s">
        <v>50</v>
      </c>
      <c r="D98" s="68">
        <v>680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676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640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680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684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656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736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784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804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748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812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740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724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596</v>
      </c>
      <c r="E111" s="6">
        <v>0</v>
      </c>
    </row>
    <row r="112" spans="1:6" x14ac:dyDescent="0.25">
      <c r="B112" s="77" t="s">
        <v>64</v>
      </c>
      <c r="D112" s="78">
        <f>SUM(D88:D111)</f>
        <v>16308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/>
      <c r="E115" s="6">
        <v>0</v>
      </c>
    </row>
    <row r="116" spans="1:6" x14ac:dyDescent="0.25">
      <c r="A116" s="72"/>
      <c r="B116" s="75"/>
      <c r="C116" s="67" t="s">
        <v>41</v>
      </c>
      <c r="D116" s="68"/>
      <c r="E116" s="6">
        <v>0</v>
      </c>
    </row>
    <row r="117" spans="1:6" x14ac:dyDescent="0.25">
      <c r="A117" s="72"/>
      <c r="B117" s="75"/>
      <c r="C117" s="67" t="s">
        <v>42</v>
      </c>
      <c r="D117" s="68"/>
      <c r="E117" s="6">
        <v>0</v>
      </c>
    </row>
    <row r="118" spans="1:6" x14ac:dyDescent="0.25">
      <c r="A118" s="72"/>
      <c r="B118" s="75"/>
      <c r="C118" s="67" t="s">
        <v>43</v>
      </c>
      <c r="D118" s="68"/>
      <c r="E118" s="6">
        <v>0</v>
      </c>
    </row>
    <row r="119" spans="1:6" x14ac:dyDescent="0.25">
      <c r="A119" s="72"/>
      <c r="B119" s="75"/>
      <c r="C119" s="67" t="s">
        <v>44</v>
      </c>
      <c r="D119" s="68"/>
      <c r="E119" s="6">
        <v>0</v>
      </c>
    </row>
    <row r="120" spans="1:6" x14ac:dyDescent="0.25">
      <c r="A120" s="72"/>
      <c r="B120" s="75"/>
      <c r="C120" s="67" t="s">
        <v>45</v>
      </c>
      <c r="D120" s="68"/>
      <c r="E120" s="6">
        <v>0</v>
      </c>
    </row>
    <row r="121" spans="1:6" x14ac:dyDescent="0.25">
      <c r="A121" s="72"/>
      <c r="B121" s="75"/>
      <c r="C121" s="67" t="s">
        <v>46</v>
      </c>
      <c r="D121" s="68"/>
      <c r="E121" s="6">
        <v>0</v>
      </c>
    </row>
    <row r="122" spans="1:6" x14ac:dyDescent="0.25">
      <c r="A122" s="72"/>
      <c r="B122" s="75"/>
      <c r="C122" s="67" t="s">
        <v>47</v>
      </c>
      <c r="D122" s="68"/>
      <c r="E122" s="6">
        <v>0</v>
      </c>
    </row>
    <row r="123" spans="1:6" x14ac:dyDescent="0.25">
      <c r="A123" s="72"/>
      <c r="B123" s="75"/>
      <c r="C123" s="67" t="s">
        <v>48</v>
      </c>
      <c r="D123" s="68"/>
      <c r="E123" s="6">
        <v>0</v>
      </c>
    </row>
    <row r="124" spans="1:6" x14ac:dyDescent="0.25">
      <c r="A124" s="72"/>
      <c r="B124" s="75"/>
      <c r="C124" s="67" t="s">
        <v>49</v>
      </c>
      <c r="D124" s="68"/>
      <c r="E124" s="6">
        <v>0</v>
      </c>
    </row>
    <row r="125" spans="1:6" x14ac:dyDescent="0.25">
      <c r="A125" s="72"/>
      <c r="B125" s="75"/>
      <c r="C125" s="67" t="s">
        <v>50</v>
      </c>
      <c r="D125" s="68"/>
      <c r="E125" s="6">
        <v>0</v>
      </c>
    </row>
    <row r="126" spans="1:6" x14ac:dyDescent="0.25">
      <c r="A126" s="72"/>
      <c r="B126" s="75"/>
      <c r="C126" s="67" t="s">
        <v>51</v>
      </c>
      <c r="D126" s="68"/>
      <c r="E126" s="6">
        <v>0</v>
      </c>
    </row>
    <row r="127" spans="1:6" x14ac:dyDescent="0.25">
      <c r="A127" s="72"/>
      <c r="B127" s="75"/>
      <c r="C127" s="67" t="s">
        <v>52</v>
      </c>
      <c r="D127" s="68"/>
      <c r="E127" s="6">
        <v>0</v>
      </c>
    </row>
    <row r="128" spans="1:6" x14ac:dyDescent="0.25">
      <c r="A128" s="72"/>
      <c r="B128" s="75"/>
      <c r="C128" s="67" t="s">
        <v>53</v>
      </c>
      <c r="D128" s="68"/>
      <c r="E128" s="6">
        <v>0</v>
      </c>
    </row>
    <row r="129" spans="1:6" x14ac:dyDescent="0.25">
      <c r="A129" s="72"/>
      <c r="B129" s="75"/>
      <c r="C129" s="67" t="s">
        <v>54</v>
      </c>
      <c r="D129" s="68"/>
      <c r="E129" s="6">
        <v>0</v>
      </c>
    </row>
    <row r="130" spans="1:6" x14ac:dyDescent="0.25">
      <c r="A130" s="72"/>
      <c r="B130" s="75"/>
      <c r="C130" s="67" t="s">
        <v>55</v>
      </c>
      <c r="D130" s="68"/>
      <c r="E130" s="6">
        <v>0</v>
      </c>
    </row>
    <row r="131" spans="1:6" x14ac:dyDescent="0.25">
      <c r="A131" s="72"/>
      <c r="B131" s="75"/>
      <c r="C131" s="67" t="s">
        <v>56</v>
      </c>
      <c r="D131" s="68"/>
      <c r="E131" s="6">
        <v>0</v>
      </c>
    </row>
    <row r="132" spans="1:6" x14ac:dyDescent="0.25">
      <c r="A132" s="72"/>
      <c r="B132" s="75"/>
      <c r="C132" s="67" t="s">
        <v>57</v>
      </c>
      <c r="D132" s="68"/>
      <c r="E132" s="6">
        <v>0</v>
      </c>
    </row>
    <row r="133" spans="1:6" x14ac:dyDescent="0.25">
      <c r="A133" s="72"/>
      <c r="B133" s="75"/>
      <c r="C133" s="67" t="s">
        <v>58</v>
      </c>
      <c r="D133" s="68"/>
      <c r="E133" s="6">
        <v>0</v>
      </c>
    </row>
    <row r="134" spans="1:6" x14ac:dyDescent="0.25">
      <c r="A134" s="72"/>
      <c r="B134" s="75"/>
      <c r="C134" s="67" t="s">
        <v>59</v>
      </c>
      <c r="D134" s="68"/>
      <c r="E134" s="6">
        <v>0</v>
      </c>
    </row>
    <row r="135" spans="1:6" x14ac:dyDescent="0.25">
      <c r="A135" s="72"/>
      <c r="B135" s="75"/>
      <c r="C135" s="67" t="s">
        <v>60</v>
      </c>
      <c r="D135" s="68"/>
      <c r="E135" s="6">
        <v>0</v>
      </c>
    </row>
    <row r="136" spans="1:6" x14ac:dyDescent="0.25">
      <c r="A136" s="72"/>
      <c r="B136" s="75"/>
      <c r="C136" s="67" t="s">
        <v>61</v>
      </c>
      <c r="D136" s="68"/>
      <c r="E136" s="6">
        <v>0</v>
      </c>
    </row>
    <row r="137" spans="1:6" x14ac:dyDescent="0.25">
      <c r="A137" s="72"/>
      <c r="B137" s="75"/>
      <c r="C137" s="67" t="s">
        <v>62</v>
      </c>
      <c r="D137" s="68"/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/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/>
      <c r="E142" s="6">
        <v>0</v>
      </c>
    </row>
    <row r="143" spans="1:6" x14ac:dyDescent="0.25">
      <c r="A143" s="72"/>
      <c r="B143" s="75"/>
      <c r="C143" s="67" t="s">
        <v>41</v>
      </c>
      <c r="D143" s="68"/>
      <c r="E143" s="6">
        <v>0</v>
      </c>
    </row>
    <row r="144" spans="1:6" x14ac:dyDescent="0.25">
      <c r="A144" s="72"/>
      <c r="B144" s="75"/>
      <c r="C144" s="67" t="s">
        <v>42</v>
      </c>
      <c r="D144" s="68"/>
      <c r="E144" s="6">
        <v>0</v>
      </c>
    </row>
    <row r="145" spans="1:5" x14ac:dyDescent="0.25">
      <c r="A145" s="72"/>
      <c r="B145" s="75"/>
      <c r="C145" s="67" t="s">
        <v>43</v>
      </c>
      <c r="D145" s="68"/>
      <c r="E145" s="6">
        <v>0</v>
      </c>
    </row>
    <row r="146" spans="1:5" x14ac:dyDescent="0.25">
      <c r="A146" s="72"/>
      <c r="B146" s="75"/>
      <c r="C146" s="67" t="s">
        <v>44</v>
      </c>
      <c r="D146" s="68"/>
      <c r="E146" s="6">
        <v>0</v>
      </c>
    </row>
    <row r="147" spans="1:5" x14ac:dyDescent="0.25">
      <c r="A147" s="72"/>
      <c r="B147" s="75"/>
      <c r="C147" s="67" t="s">
        <v>45</v>
      </c>
      <c r="D147" s="68"/>
      <c r="E147" s="6">
        <v>0</v>
      </c>
    </row>
    <row r="148" spans="1:5" x14ac:dyDescent="0.25">
      <c r="A148" s="72"/>
      <c r="B148" s="75"/>
      <c r="C148" s="67" t="s">
        <v>46</v>
      </c>
      <c r="D148" s="68"/>
      <c r="E148" s="6">
        <v>0</v>
      </c>
    </row>
    <row r="149" spans="1:5" x14ac:dyDescent="0.25">
      <c r="A149" s="72"/>
      <c r="B149" s="75"/>
      <c r="C149" s="67" t="s">
        <v>47</v>
      </c>
      <c r="D149" s="68"/>
      <c r="E149" s="6">
        <v>0</v>
      </c>
    </row>
    <row r="150" spans="1:5" x14ac:dyDescent="0.25">
      <c r="A150" s="72"/>
      <c r="B150" s="75"/>
      <c r="C150" s="67" t="s">
        <v>48</v>
      </c>
      <c r="D150" s="68"/>
      <c r="E150" s="6">
        <v>0</v>
      </c>
    </row>
    <row r="151" spans="1:5" x14ac:dyDescent="0.25">
      <c r="A151" s="72"/>
      <c r="B151" s="75"/>
      <c r="C151" s="67" t="s">
        <v>49</v>
      </c>
      <c r="D151" s="68"/>
      <c r="E151" s="6">
        <v>0</v>
      </c>
    </row>
    <row r="152" spans="1:5" x14ac:dyDescent="0.25">
      <c r="A152" s="72"/>
      <c r="B152" s="75"/>
      <c r="C152" s="67" t="s">
        <v>50</v>
      </c>
      <c r="D152" s="68"/>
      <c r="E152" s="6">
        <v>0</v>
      </c>
    </row>
    <row r="153" spans="1:5" x14ac:dyDescent="0.25">
      <c r="A153" s="72"/>
      <c r="B153" s="75"/>
      <c r="C153" s="67" t="s">
        <v>51</v>
      </c>
      <c r="D153" s="68"/>
      <c r="E153" s="6">
        <v>0</v>
      </c>
    </row>
    <row r="154" spans="1:5" x14ac:dyDescent="0.25">
      <c r="A154" s="72"/>
      <c r="B154" s="75"/>
      <c r="C154" s="67" t="s">
        <v>52</v>
      </c>
      <c r="D154" s="68"/>
      <c r="E154" s="6">
        <v>0</v>
      </c>
    </row>
    <row r="155" spans="1:5" x14ac:dyDescent="0.25">
      <c r="A155" s="72"/>
      <c r="B155" s="75"/>
      <c r="C155" s="67" t="s">
        <v>53</v>
      </c>
      <c r="D155" s="68"/>
      <c r="E155" s="6">
        <v>0</v>
      </c>
    </row>
    <row r="156" spans="1:5" x14ac:dyDescent="0.25">
      <c r="A156" s="72"/>
      <c r="B156" s="75"/>
      <c r="C156" s="67" t="s">
        <v>54</v>
      </c>
      <c r="D156" s="68"/>
      <c r="E156" s="6">
        <v>0</v>
      </c>
    </row>
    <row r="157" spans="1:5" x14ac:dyDescent="0.25">
      <c r="A157" s="72"/>
      <c r="B157" s="75"/>
      <c r="C157" s="67" t="s">
        <v>55</v>
      </c>
      <c r="D157" s="68"/>
      <c r="E157" s="6">
        <v>0</v>
      </c>
    </row>
    <row r="158" spans="1:5" x14ac:dyDescent="0.25">
      <c r="A158" s="72"/>
      <c r="B158" s="75"/>
      <c r="C158" s="67" t="s">
        <v>56</v>
      </c>
      <c r="D158" s="68"/>
      <c r="E158" s="6">
        <v>0</v>
      </c>
    </row>
    <row r="159" spans="1:5" x14ac:dyDescent="0.25">
      <c r="A159" s="72"/>
      <c r="B159" s="75"/>
      <c r="C159" s="67" t="s">
        <v>57</v>
      </c>
      <c r="D159" s="68"/>
      <c r="E159" s="6">
        <v>0</v>
      </c>
    </row>
    <row r="160" spans="1:5" x14ac:dyDescent="0.25">
      <c r="A160" s="72"/>
      <c r="B160" s="75"/>
      <c r="C160" s="67" t="s">
        <v>58</v>
      </c>
      <c r="D160" s="68"/>
      <c r="E160" s="6">
        <v>0</v>
      </c>
    </row>
    <row r="161" spans="1:6" x14ac:dyDescent="0.25">
      <c r="A161" s="72"/>
      <c r="B161" s="75"/>
      <c r="C161" s="67" t="s">
        <v>59</v>
      </c>
      <c r="D161" s="68"/>
      <c r="E161" s="6">
        <v>0</v>
      </c>
    </row>
    <row r="162" spans="1:6" x14ac:dyDescent="0.25">
      <c r="A162" s="72"/>
      <c r="B162" s="75"/>
      <c r="C162" s="67" t="s">
        <v>60</v>
      </c>
      <c r="D162" s="68"/>
      <c r="E162" s="6">
        <v>0</v>
      </c>
    </row>
    <row r="163" spans="1:6" x14ac:dyDescent="0.25">
      <c r="A163" s="72"/>
      <c r="B163" s="75"/>
      <c r="C163" s="67" t="s">
        <v>61</v>
      </c>
      <c r="D163" s="68"/>
      <c r="E163" s="6">
        <v>0</v>
      </c>
    </row>
    <row r="164" spans="1:6" x14ac:dyDescent="0.25">
      <c r="A164" s="72"/>
      <c r="B164" s="75"/>
      <c r="C164" s="67" t="s">
        <v>62</v>
      </c>
      <c r="D164" s="68"/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/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117.6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119.4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118.2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116.4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117.6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117.6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120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121.2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117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112.8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112.2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113.4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117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112.8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112.2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109.2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125.4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115.2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117.6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119.4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121.2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121.2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124.2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112.8</v>
      </c>
      <c r="E192" s="6">
        <v>0</v>
      </c>
    </row>
    <row r="193" spans="1:6" x14ac:dyDescent="0.25">
      <c r="B193" s="77" t="s">
        <v>64</v>
      </c>
      <c r="D193" s="78">
        <f>SUM(D169:D192)</f>
        <v>2811.6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71.400000000000006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72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71.400000000000006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69.599999999999994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87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112.2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93.6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73.2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61.8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69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74.400000000000006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85.8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82.8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63.6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58.8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57.6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63.6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93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94.8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93.6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74.400000000000006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72.599999999999994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69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66.599999999999994</v>
      </c>
      <c r="E219" s="6">
        <v>0</v>
      </c>
    </row>
    <row r="220" spans="1:6" x14ac:dyDescent="0.25">
      <c r="B220" s="77" t="s">
        <v>64</v>
      </c>
      <c r="D220" s="78">
        <f>SUM(D196:D219)</f>
        <v>1831.7999999999993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342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338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332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322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322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374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414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434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462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392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398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398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404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386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388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400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490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490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488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500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496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488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470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352</v>
      </c>
      <c r="E246" s="6">
        <v>0</v>
      </c>
    </row>
    <row r="247" spans="1:6" x14ac:dyDescent="0.25">
      <c r="B247" s="77" t="s">
        <v>64</v>
      </c>
      <c r="D247" s="78">
        <f>SUM(D223:D246)</f>
        <v>9880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288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276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272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272.8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264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284.8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320.8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352.8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408.8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410.4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394.4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399.2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339.2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393.6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480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383.2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420.8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348.8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342.4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360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351.2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354.4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352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276</v>
      </c>
      <c r="E273" s="6">
        <v>0</v>
      </c>
    </row>
    <row r="274" spans="1:6" x14ac:dyDescent="0.25">
      <c r="B274" s="77" t="s">
        <v>64</v>
      </c>
      <c r="D274" s="78">
        <f>SUM(D250:D273)</f>
        <v>8345.5999999999985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96.8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97.2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97.2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96.8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96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93.6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91.6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90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84.8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122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84.4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79.599999999999994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79.599999999999994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76.400000000000006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80.8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79.2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82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86.4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86.4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90.8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89.2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89.2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90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90.8</v>
      </c>
      <c r="E300" s="6">
        <v>0</v>
      </c>
    </row>
    <row r="301" spans="1:6" x14ac:dyDescent="0.25">
      <c r="B301" s="77" t="s">
        <v>64</v>
      </c>
      <c r="D301" s="78">
        <f>SUM(D277:D300)</f>
        <v>2150.8000000000002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79.2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80.400000000000006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79.2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78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79.2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75.599999999999994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72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74.400000000000006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81.599999999999994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82.8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87.6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85.2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76.8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82.8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90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85.2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80.400000000000006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82.8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84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82.8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79.2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86.4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81.599999999999994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78</v>
      </c>
      <c r="E327" s="6">
        <v>0</v>
      </c>
    </row>
    <row r="328" spans="1:6" x14ac:dyDescent="0.25">
      <c r="B328" s="77" t="s">
        <v>64</v>
      </c>
      <c r="D328" s="78">
        <f>SUM(D304:D327)</f>
        <v>1945.2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129.19999999999999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128.80000000000001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129.6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128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127.2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124.8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123.2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127.2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191.2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201.6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174.4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173.6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128.4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184.8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179.2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144.80000000000001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131.19999999999999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182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199.6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126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197.2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134.80000000000001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129.19999999999999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128</v>
      </c>
      <c r="E381" s="6">
        <v>0</v>
      </c>
    </row>
    <row r="382" spans="1:6" x14ac:dyDescent="0.25">
      <c r="B382" s="77" t="s">
        <v>64</v>
      </c>
      <c r="D382" s="78">
        <f>SUM(D358:D381)</f>
        <v>3623.9999999999995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20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19.600000000000001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19.2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18.8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18.399999999999999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18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17.600000000000001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17.2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17.600000000000001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17.600000000000001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17.2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16.8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23.6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22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18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18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18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17.600000000000001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18.399999999999999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18.399999999999999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17.600000000000001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18.8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17.600000000000001</v>
      </c>
      <c r="E408" s="6">
        <v>0</v>
      </c>
    </row>
    <row r="409" spans="1:6" x14ac:dyDescent="0.25">
      <c r="B409" s="77" t="s">
        <v>64</v>
      </c>
      <c r="D409" s="78">
        <f>SUM(D385:D408)</f>
        <v>444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679.8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660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656.7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643.5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656.7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706.2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739.2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768.9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825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828.3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815.1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831.6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759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798.6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894.3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792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854.7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801.9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808.5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821.7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788.7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795.3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772.2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656.7</v>
      </c>
      <c r="E489" s="6">
        <v>0</v>
      </c>
    </row>
    <row r="490" spans="1:6" x14ac:dyDescent="0.25">
      <c r="B490" s="77" t="s">
        <v>64</v>
      </c>
      <c r="D490" s="78">
        <f>SUM(D466:D489)</f>
        <v>18354.600000000002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/>
      <c r="E493" s="6">
        <v>0</v>
      </c>
    </row>
    <row r="494" spans="1:6" x14ac:dyDescent="0.25">
      <c r="A494" s="72"/>
      <c r="B494" s="75"/>
      <c r="C494" s="67" t="s">
        <v>41</v>
      </c>
      <c r="D494" s="68"/>
      <c r="E494" s="6">
        <v>0</v>
      </c>
    </row>
    <row r="495" spans="1:6" x14ac:dyDescent="0.25">
      <c r="A495" s="72"/>
      <c r="B495" s="75"/>
      <c r="C495" s="67" t="s">
        <v>42</v>
      </c>
      <c r="D495" s="68"/>
      <c r="E495" s="6">
        <v>0</v>
      </c>
    </row>
    <row r="496" spans="1:6" x14ac:dyDescent="0.25">
      <c r="A496" s="72"/>
      <c r="B496" s="75"/>
      <c r="C496" s="67" t="s">
        <v>43</v>
      </c>
      <c r="D496" s="68"/>
      <c r="E496" s="6">
        <v>0</v>
      </c>
    </row>
    <row r="497" spans="1:5" x14ac:dyDescent="0.25">
      <c r="A497" s="72"/>
      <c r="B497" s="75"/>
      <c r="C497" s="67" t="s">
        <v>44</v>
      </c>
      <c r="D497" s="68"/>
      <c r="E497" s="6">
        <v>0</v>
      </c>
    </row>
    <row r="498" spans="1:5" x14ac:dyDescent="0.25">
      <c r="A498" s="72"/>
      <c r="B498" s="75"/>
      <c r="C498" s="67" t="s">
        <v>45</v>
      </c>
      <c r="D498" s="68"/>
      <c r="E498" s="6">
        <v>0</v>
      </c>
    </row>
    <row r="499" spans="1:5" x14ac:dyDescent="0.25">
      <c r="A499" s="72"/>
      <c r="B499" s="75"/>
      <c r="C499" s="67" t="s">
        <v>46</v>
      </c>
      <c r="D499" s="68"/>
      <c r="E499" s="6">
        <v>0</v>
      </c>
    </row>
    <row r="500" spans="1:5" x14ac:dyDescent="0.25">
      <c r="A500" s="72"/>
      <c r="B500" s="75"/>
      <c r="C500" s="67" t="s">
        <v>47</v>
      </c>
      <c r="D500" s="68"/>
      <c r="E500" s="6">
        <v>0</v>
      </c>
    </row>
    <row r="501" spans="1:5" x14ac:dyDescent="0.25">
      <c r="A501" s="72"/>
      <c r="B501" s="75"/>
      <c r="C501" s="67" t="s">
        <v>48</v>
      </c>
      <c r="D501" s="68"/>
      <c r="E501" s="6">
        <v>0</v>
      </c>
    </row>
    <row r="502" spans="1:5" x14ac:dyDescent="0.25">
      <c r="A502" s="72"/>
      <c r="B502" s="75"/>
      <c r="C502" s="67" t="s">
        <v>49</v>
      </c>
      <c r="D502" s="68"/>
      <c r="E502" s="6">
        <v>0</v>
      </c>
    </row>
    <row r="503" spans="1:5" x14ac:dyDescent="0.25">
      <c r="A503" s="72"/>
      <c r="B503" s="75"/>
      <c r="C503" s="67" t="s">
        <v>50</v>
      </c>
      <c r="D503" s="68"/>
      <c r="E503" s="6">
        <v>0</v>
      </c>
    </row>
    <row r="504" spans="1:5" x14ac:dyDescent="0.25">
      <c r="A504" s="72"/>
      <c r="B504" s="75"/>
      <c r="C504" s="67" t="s">
        <v>51</v>
      </c>
      <c r="D504" s="68"/>
      <c r="E504" s="6">
        <v>0</v>
      </c>
    </row>
    <row r="505" spans="1:5" x14ac:dyDescent="0.25">
      <c r="A505" s="72"/>
      <c r="B505" s="75"/>
      <c r="C505" s="67" t="s">
        <v>52</v>
      </c>
      <c r="D505" s="68"/>
      <c r="E505" s="6">
        <v>0</v>
      </c>
    </row>
    <row r="506" spans="1:5" x14ac:dyDescent="0.25">
      <c r="A506" s="72"/>
      <c r="B506" s="75"/>
      <c r="C506" s="67" t="s">
        <v>53</v>
      </c>
      <c r="D506" s="68"/>
      <c r="E506" s="6">
        <v>0</v>
      </c>
    </row>
    <row r="507" spans="1:5" x14ac:dyDescent="0.25">
      <c r="A507" s="72"/>
      <c r="B507" s="75"/>
      <c r="C507" s="67" t="s">
        <v>54</v>
      </c>
      <c r="D507" s="68"/>
      <c r="E507" s="6">
        <v>0</v>
      </c>
    </row>
    <row r="508" spans="1:5" x14ac:dyDescent="0.25">
      <c r="A508" s="72"/>
      <c r="B508" s="75"/>
      <c r="C508" s="67" t="s">
        <v>55</v>
      </c>
      <c r="D508" s="68"/>
      <c r="E508" s="6">
        <v>0</v>
      </c>
    </row>
    <row r="509" spans="1:5" x14ac:dyDescent="0.25">
      <c r="A509" s="72"/>
      <c r="B509" s="75"/>
      <c r="C509" s="67" t="s">
        <v>56</v>
      </c>
      <c r="D509" s="68"/>
      <c r="E509" s="6">
        <v>0</v>
      </c>
    </row>
    <row r="510" spans="1:5" x14ac:dyDescent="0.25">
      <c r="A510" s="72"/>
      <c r="B510" s="75"/>
      <c r="C510" s="67" t="s">
        <v>57</v>
      </c>
      <c r="D510" s="68"/>
      <c r="E510" s="6">
        <v>0</v>
      </c>
    </row>
    <row r="511" spans="1:5" x14ac:dyDescent="0.25">
      <c r="A511" s="72"/>
      <c r="B511" s="75"/>
      <c r="C511" s="67" t="s">
        <v>58</v>
      </c>
      <c r="D511" s="68"/>
      <c r="E511" s="6">
        <v>0</v>
      </c>
    </row>
    <row r="512" spans="1:5" x14ac:dyDescent="0.25">
      <c r="A512" s="72"/>
      <c r="B512" s="75"/>
      <c r="C512" s="67" t="s">
        <v>59</v>
      </c>
      <c r="D512" s="68"/>
      <c r="E512" s="6">
        <v>0</v>
      </c>
    </row>
    <row r="513" spans="1:6" x14ac:dyDescent="0.25">
      <c r="A513" s="72"/>
      <c r="B513" s="75"/>
      <c r="C513" s="67" t="s">
        <v>60</v>
      </c>
      <c r="D513" s="68"/>
      <c r="E513" s="6">
        <v>0</v>
      </c>
    </row>
    <row r="514" spans="1:6" x14ac:dyDescent="0.25">
      <c r="A514" s="72"/>
      <c r="B514" s="75"/>
      <c r="C514" s="67" t="s">
        <v>61</v>
      </c>
      <c r="D514" s="68"/>
      <c r="E514" s="6">
        <v>0</v>
      </c>
    </row>
    <row r="515" spans="1:6" x14ac:dyDescent="0.25">
      <c r="A515" s="72"/>
      <c r="B515" s="75"/>
      <c r="C515" s="67" t="s">
        <v>62</v>
      </c>
      <c r="D515" s="68"/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/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702.9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683.1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673.2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660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656.7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712.8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782.1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844.8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953.7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930.6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854.7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844.8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805.2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841.5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851.4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828.3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947.1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1009.8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1032.9000000000001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966.9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1032.9000000000001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940.5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887.7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712.8</v>
      </c>
      <c r="E543" s="6">
        <v>0</v>
      </c>
    </row>
    <row r="544" spans="1:6" x14ac:dyDescent="0.25">
      <c r="B544" s="77" t="s">
        <v>64</v>
      </c>
      <c r="D544" s="78">
        <f>SUM(D520:D543)</f>
        <v>20156.400000000001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</sheetData>
  <mergeCells count="42"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2014-12-30T08:01:38Z</dcterms:modified>
</cp:coreProperties>
</file>